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0C219C91-17F9-4219-94F3-AD05A091A547}"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6" i="2"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<sst xmlns="http://schemas.openxmlformats.org/spreadsheetml/2006/main" count="525" uniqueCount="220">
  <si>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</si>
  <si>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</si>
  <si>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</si>
  <si>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</si>
  <si>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</si>
  <si>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</si>
  <si>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</si>
  <si>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</si>
  <si>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</si>
  <si>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</si>
  <si>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</si>
  <si>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</si>
  <si>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</si>
  <si>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</si>
  <si>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</si>
  <si>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</si>
  <si>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</si>
  <si>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</si>
  <si>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</si>
  <si>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</si>
  <si>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</si>
  <si>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</si>
  <si>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</si>
  <si>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</si>
  <si>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</si>
  <si>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</si>
  <si>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</si>
  <si>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</si>
  <si>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</si>
  <si>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</si>
  <si>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</si>
  <si>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</si>
  <si>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</si>
  <si>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</si>
  <si>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</si>
  <si>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</si>
  <si>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</si>
  <si>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</si>
  <si>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</si>
  <si>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</si>
  <si>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</si>
  <si>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</si>
  <si>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</si>
  <si>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</si>
  <si>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</si>
  <si>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</si>
  <si>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</si>
  <si>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</si>
  <si>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</si>
  <si>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</si>
  <si>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</si>
  <si>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</si>
  <si>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</si>
  <si>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</si>
  <si>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</si>
  <si>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</si>
  <si>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</si>
  <si>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</si>
  <si>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</si>
  <si>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</si>
  <si>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</si>
  <si>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</si>
  <si>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</si>
  <si>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</si>
  <si>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</si>
  <si>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</si>
  <si>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</si>
  <si>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</si>
  <si>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</si>
  <si>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</si>
  <si>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</si>
  <si>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</si>
  <si>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</si>
  <si>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</si>
  <si>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</si>
  <si>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</si>
  <si>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</si>
  <si>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</si>
  <si>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</si>
  <si>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</si>
  <si>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</si>
  <si>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</si>
  <si>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</si>
  <si>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</si>
  <si>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</si>
  <si>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</si>
  <si>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</si>
  <si>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</si>
  <si>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</si>
  <si>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</si>
  <si>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</si>
  <si>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</si>
  <si>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</si>
  <si>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</si>
  <si>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</si>
  <si>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</si>
  <si>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</si>
  <si>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</si>
  <si>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</si>
  <si>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</si>
  <si>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</si>
  <si>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</si>
  <si>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</si>
  <si>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</si>
  <si>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</si>
  <si>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</si>
  <si>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</si>
  <si>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</si>
  <si>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</si>
  <si>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</si>
  <si>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</si>
  <si>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</si>
  <si>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</si>
  <si>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</si>
  <si>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</si>
  <si>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</si>
  <si>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</si>
  <si>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</si>
  <si>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</si>
  <si>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</si>
  <si>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</si>
  <si>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</si>
  <si>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</si>
  <si>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</si>
  <si>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</si>
  <si>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</si>
  <si>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</si>
  <si>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</si>
  <si>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</si>
  <si>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</si>
  <si>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</si>
  <si>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</si>
  <si>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</si>
  <si>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</si>
  <si>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</si>
  <si>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</si>
  <si>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</si>
  <si>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</si>
  <si>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</si>
  <si>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</si>
  <si>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</si>
  <si>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</si>
  <si>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</si>
  <si>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</si>
  <si>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</si>
  <si>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</si>
  <si>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</si>
  <si>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</si>
  <si>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</si>
  <si>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</si>
  <si>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</si>
  <si>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</si>
  <si>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</si>
  <si>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</si>
  <si>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</si>
  <si>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</si>
  <si>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</si>
  <si>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</si>
  <si>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</si>
  <si>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</si>
  <si>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</si>
  <si>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</si>
  <si>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</si>
  <si>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</si>
  <si>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</si>
  <si>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</si>
  <si>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</si>
  <si>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</si>
  <si>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</si>
  <si>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</si>
  <si>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</si>
  <si>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</si>
  <si>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</si>
  <si>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</si>
  <si>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</si>
  <si>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</si>
  <si>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</si>
  <si>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</si>
  <si>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</si>
  <si>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</si>
  <si>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</si>
  <si>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</si>
  <si>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</si>
  <si>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</si>
  <si>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</si>
  <si>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</si>
  <si>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</si>
  <si>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</si>
  <si>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</si>
  <si>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</si>
  <si>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</si>
  <si>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</si>
  <si>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</si>
  <si>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</si>
  <si>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</si>
  <si>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</si>
  <si>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</si>
  <si>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</si>
  <si>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</si>
  <si>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</si>
  <si>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</si>
  <si>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</si>
  <si>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</si>
  <si>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</si>
  <si>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</si>
  <si>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</si>
  <si>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</si>
  <si>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</si>
  <si>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</si>
  <si>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</si>
  <si>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</si>
  <si>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</si>
  <si>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</si>
  <si>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</si>
  <si>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</si>
  <si>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</si>
  <si>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</si>
  <si>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</si>
  <si>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</si>
  <si>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 Burgbernheim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</si>
</sst>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8"/>
      <color theme="1"/>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8" fontId="33" fillId="22" borderId="7" xfId="2" applyNumberFormat="1" applyFont="1" applyFill="1" applyBorder="1" applyAlignment="1" applyProtection="1">
      <alignment horizontal="center" vertical="center"/>
      <protection locked="0"/>
    </xf>
    <xf numFmtId="172" fontId="33" fillId="22" borderId="7"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
        <v>219</v>
      </c>
    </row>
    <row r="6" spans="1:3" ht="21" customHeight="1">
      <c r="B6" s="2" t="s">
        <v>7</v>
      </c>
      <c r="C6" s="12">
        <v>10000109</v>
      </c>
    </row>
    <row r="7" spans="1:3" ht="21" customHeight="1">
      <c r="B7" s="2" t="s">
        <v>25</v>
      </c>
      <c r="C7" s="53"/>
    </row>
    <row r="8" spans="1:3" ht="21" customHeight="1">
      <c r="B8" s="2" t="s">
        <v>82</v>
      </c>
      <c r="C8" s="12"/>
    </row>
    <row r="9" spans="1:3" ht="21" customHeight="1">
      <c r="B9" s="2" t="s">
        <v>83</v>
      </c>
      <c r="C9" s="10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61"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4" t="s">
        <v>22</v>
      </c>
      <c r="B1" s="75" t="s">
        <v>19</v>
      </c>
      <c r="C1" s="73"/>
    </row>
    <row r="2" spans="1:3" ht="71.25">
      <c r="A2" s="4"/>
      <c r="B2" s="39" t="s">
        <v>23</v>
      </c>
      <c r="C2" s="39" t="s">
        <v>85</v>
      </c>
    </row>
    <row r="3" spans="1:3" ht="15.75">
      <c r="A3" s="46" t="s">
        <v>20</v>
      </c>
      <c r="B3" s="47" t="s">
        <v>0</v>
      </c>
      <c r="C3" s="48"/>
    </row>
    <row r="4" spans="1:3" ht="85.5">
      <c r="A4" s="36">
        <v>1</v>
      </c>
      <c r="B4" s="37" t="s">
        <v>59</v>
      </c>
      <c r="C4" s="39" t="s">
        <v>86</v>
      </c>
    </row>
    <row r="5" spans="1:3" ht="42.75">
      <c r="A5" s="36">
        <v>2</v>
      </c>
      <c r="B5" s="37" t="s">
        <v>31</v>
      </c>
      <c r="C5" s="39" t="s">
        <v>211</v>
      </c>
    </row>
    <row r="6" spans="1:3" ht="15.75">
      <c r="A6" s="46" t="s">
        <v>2</v>
      </c>
      <c r="B6" s="47" t="s">
        <v>1</v>
      </c>
      <c r="C6" s="48"/>
    </row>
    <row r="7" spans="1:3" ht="28.5">
      <c r="A7" s="38">
        <v>1</v>
      </c>
      <c r="B7" s="37" t="s">
        <v>158</v>
      </c>
      <c r="C7" s="39" t="s">
        <v>161</v>
      </c>
    </row>
    <row r="8" spans="1:3">
      <c r="A8" s="51" t="s">
        <v>75</v>
      </c>
      <c r="B8" s="37" t="s">
        <v>159</v>
      </c>
      <c r="C8" s="39" t="s">
        <v>162</v>
      </c>
    </row>
    <row r="9" spans="1:3" ht="28.5">
      <c r="A9" s="51" t="s">
        <v>89</v>
      </c>
      <c r="B9" s="37" t="s">
        <v>160</v>
      </c>
      <c r="C9" s="39" t="s">
        <v>76</v>
      </c>
    </row>
    <row r="10" spans="1:3" ht="28.5">
      <c r="A10" s="51" t="s">
        <v>100</v>
      </c>
      <c r="B10" s="37" t="s">
        <v>87</v>
      </c>
      <c r="C10" s="39" t="s">
        <v>163</v>
      </c>
    </row>
    <row r="11" spans="1:3">
      <c r="A11" s="38">
        <v>2</v>
      </c>
      <c r="B11" s="37" t="s">
        <v>36</v>
      </c>
      <c r="C11" s="39" t="s">
        <v>66</v>
      </c>
    </row>
    <row r="12" spans="1:3">
      <c r="A12" s="21">
        <v>3</v>
      </c>
      <c r="B12" s="22" t="s">
        <v>58</v>
      </c>
      <c r="C12" s="39" t="s">
        <v>67</v>
      </c>
    </row>
    <row r="13" spans="1:3" ht="15.75">
      <c r="A13" s="46" t="s">
        <v>3</v>
      </c>
      <c r="B13" s="47" t="s">
        <v>5</v>
      </c>
      <c r="C13" s="48"/>
    </row>
    <row r="14" spans="1:3" s="54" customFormat="1">
      <c r="A14" s="36">
        <v>1</v>
      </c>
      <c r="B14" s="39" t="s">
        <v>37</v>
      </c>
      <c r="C14" s="39" t="s">
        <v>88</v>
      </c>
    </row>
    <row r="15" spans="1:3" s="54" customFormat="1">
      <c r="A15" s="55" t="s">
        <v>75</v>
      </c>
      <c r="B15" s="39" t="s">
        <v>96</v>
      </c>
      <c r="C15" s="39" t="s">
        <v>81</v>
      </c>
    </row>
    <row r="16" spans="1:3" s="54" customFormat="1">
      <c r="A16" s="55" t="s">
        <v>89</v>
      </c>
      <c r="B16" s="39" t="s">
        <v>90</v>
      </c>
      <c r="C16" s="39" t="s">
        <v>91</v>
      </c>
    </row>
    <row r="17" spans="1:3" ht="15.75">
      <c r="A17" s="46" t="s">
        <v>4</v>
      </c>
      <c r="B17" s="47" t="s">
        <v>32</v>
      </c>
      <c r="C17" s="48"/>
    </row>
    <row r="18" spans="1:3" ht="28.5">
      <c r="A18" s="38">
        <v>1</v>
      </c>
      <c r="B18" s="39" t="s">
        <v>165</v>
      </c>
      <c r="C18" s="39" t="s">
        <v>92</v>
      </c>
    </row>
    <row r="19" spans="1:3">
      <c r="A19" s="57">
        <v>2</v>
      </c>
      <c r="B19" s="22" t="s">
        <v>38</v>
      </c>
      <c r="C19" s="39" t="s">
        <v>93</v>
      </c>
    </row>
    <row r="20" spans="1:3">
      <c r="A20" s="51" t="s">
        <v>97</v>
      </c>
      <c r="B20" s="20" t="s">
        <v>39</v>
      </c>
      <c r="C20" s="39" t="s">
        <v>94</v>
      </c>
    </row>
    <row r="21" spans="1:3">
      <c r="A21" s="51" t="s">
        <v>98</v>
      </c>
      <c r="B21" s="20" t="s">
        <v>79</v>
      </c>
      <c r="C21" s="39" t="s">
        <v>95</v>
      </c>
    </row>
    <row r="22" spans="1:3">
      <c r="A22" s="38">
        <v>3</v>
      </c>
      <c r="B22" s="22" t="s">
        <v>40</v>
      </c>
      <c r="C22" s="39" t="s">
        <v>112</v>
      </c>
    </row>
    <row r="23" spans="1:3">
      <c r="A23" s="51" t="s">
        <v>99</v>
      </c>
      <c r="B23" s="22" t="s">
        <v>57</v>
      </c>
      <c r="C23" s="39" t="s">
        <v>109</v>
      </c>
    </row>
    <row r="24" spans="1:3">
      <c r="A24" s="51"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51" t="s">
        <v>105</v>
      </c>
      <c r="B29" s="2" t="s">
        <v>166</v>
      </c>
      <c r="C29" s="58" t="s">
        <v>110</v>
      </c>
    </row>
    <row r="30" spans="1:3">
      <c r="A30" s="51" t="s">
        <v>106</v>
      </c>
      <c r="B30" s="2" t="s">
        <v>107</v>
      </c>
      <c r="C30" s="58" t="s">
        <v>111</v>
      </c>
    </row>
    <row r="31" spans="1:3" ht="15.75">
      <c r="A31" s="46" t="s">
        <v>21</v>
      </c>
      <c r="B31" s="47" t="s">
        <v>73</v>
      </c>
      <c r="C31" s="48"/>
    </row>
    <row r="32" spans="1:3">
      <c r="A32" s="36">
        <v>1</v>
      </c>
      <c r="B32" s="37" t="s">
        <v>167</v>
      </c>
      <c r="C32" s="39" t="s">
        <v>71</v>
      </c>
    </row>
    <row r="33" spans="1:3">
      <c r="A33" s="51" t="s">
        <v>75</v>
      </c>
      <c r="B33" s="37" t="s">
        <v>168</v>
      </c>
      <c r="C33" s="39" t="s">
        <v>71</v>
      </c>
    </row>
    <row r="34" spans="1:3">
      <c r="A34" s="51" t="s">
        <v>89</v>
      </c>
      <c r="B34" s="37" t="s">
        <v>169</v>
      </c>
      <c r="C34" s="39" t="s">
        <v>71</v>
      </c>
    </row>
    <row r="35" spans="1:3">
      <c r="A35" s="51" t="s">
        <v>100</v>
      </c>
      <c r="B35" s="37" t="s">
        <v>170</v>
      </c>
      <c r="C35" s="39" t="s">
        <v>71</v>
      </c>
    </row>
    <row r="36" spans="1:3">
      <c r="A36" s="51" t="s">
        <v>101</v>
      </c>
      <c r="B36" s="37" t="s">
        <v>171</v>
      </c>
      <c r="C36" s="39" t="s">
        <v>71</v>
      </c>
    </row>
    <row r="37" spans="1:3">
      <c r="A37" s="51"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6" t="s">
        <v>72</v>
      </c>
      <c r="B42" s="47" t="s">
        <v>74</v>
      </c>
      <c r="C42" s="48"/>
    </row>
    <row r="43" spans="1:3">
      <c r="A43" s="36">
        <v>1</v>
      </c>
      <c r="B43" s="37" t="s">
        <v>186</v>
      </c>
      <c r="C43" s="39" t="s">
        <v>108</v>
      </c>
    </row>
    <row r="44" spans="1:3" ht="15.75">
      <c r="A44" s="46" t="s">
        <v>144</v>
      </c>
      <c r="B44" s="47" t="s">
        <v>157</v>
      </c>
      <c r="C44" s="48"/>
    </row>
    <row r="45" spans="1:3" ht="128.25">
      <c r="A45" s="4"/>
      <c r="B45" s="39" t="s">
        <v>23</v>
      </c>
      <c r="C45" s="39" t="s">
        <v>164</v>
      </c>
    </row>
    <row r="46" spans="1:3" ht="114">
      <c r="A46" s="51" t="s">
        <v>147</v>
      </c>
      <c r="B46" s="39" t="s">
        <v>189</v>
      </c>
      <c r="C46" s="39" t="s">
        <v>217</v>
      </c>
    </row>
    <row r="47" spans="1:3">
      <c r="A47" s="51" t="s">
        <v>205</v>
      </c>
      <c r="B47" s="39" t="s">
        <v>208</v>
      </c>
      <c r="C47" s="39" t="s">
        <v>210</v>
      </c>
    </row>
    <row r="48" spans="1:3">
      <c r="A48" s="51" t="s">
        <v>206</v>
      </c>
      <c r="B48" s="39" t="s">
        <v>207</v>
      </c>
      <c r="C48" s="39" t="s">
        <v>209</v>
      </c>
    </row>
    <row r="49" spans="1:3">
      <c r="A49" s="71"/>
      <c r="B49" s="72"/>
      <c r="C49" s="59"/>
    </row>
    <row r="50" spans="1:3" ht="26.25">
      <c r="A50" s="74" t="s">
        <v>187</v>
      </c>
      <c r="B50" s="76" t="s">
        <v>33</v>
      </c>
      <c r="C50" s="3"/>
    </row>
    <row r="51" spans="1:3" ht="26.25">
      <c r="A51" s="24"/>
      <c r="B51" s="49" t="s">
        <v>29</v>
      </c>
      <c r="C51" s="3"/>
    </row>
    <row r="52" spans="1:3" ht="28.5">
      <c r="A52" s="25"/>
      <c r="B52" s="49" t="s">
        <v>27</v>
      </c>
      <c r="C52" s="3"/>
    </row>
    <row r="53" spans="1:3">
      <c r="A53" s="25"/>
      <c r="B53" s="49" t="s">
        <v>26</v>
      </c>
      <c r="C53" s="3"/>
    </row>
    <row r="54" spans="1:3" ht="42.75">
      <c r="A54" s="25"/>
      <c r="B54" s="49" t="s">
        <v>70</v>
      </c>
      <c r="C54" s="3"/>
    </row>
    <row r="55" spans="1:3" ht="42.75">
      <c r="A55" s="25"/>
      <c r="B55" s="49" t="s">
        <v>77</v>
      </c>
      <c r="C55" s="3"/>
    </row>
    <row r="56" spans="1:3" ht="28.5">
      <c r="A56" s="26"/>
      <c r="B56" s="50" t="s">
        <v>55</v>
      </c>
      <c r="C56" s="3"/>
    </row>
    <row r="57" spans="1:3">
      <c r="A57" s="3"/>
      <c r="B57" s="59"/>
      <c r="C57" s="3"/>
    </row>
    <row r="58" spans="1:3" ht="26.25">
      <c r="A58" s="74" t="s">
        <v>30</v>
      </c>
      <c r="B58" s="76" t="s">
        <v>34</v>
      </c>
    </row>
    <row r="59" spans="1:3" ht="42.75">
      <c r="A59" s="24"/>
      <c r="B59" s="49" t="s">
        <v>35</v>
      </c>
    </row>
    <row r="60" spans="1:3" ht="28.5">
      <c r="A60" s="25"/>
      <c r="B60" s="49" t="s">
        <v>27</v>
      </c>
    </row>
    <row r="61" spans="1:3">
      <c r="A61" s="25"/>
      <c r="B61" s="49" t="s">
        <v>26</v>
      </c>
    </row>
    <row r="62" spans="1:3" ht="42.75">
      <c r="A62" s="25"/>
      <c r="B62" s="49" t="s">
        <v>56</v>
      </c>
    </row>
    <row r="63" spans="1:3" ht="42.75">
      <c r="A63" s="25"/>
      <c r="B63" s="49" t="s">
        <v>77</v>
      </c>
    </row>
    <row r="64" spans="1:3" ht="28.5">
      <c r="A64" s="26"/>
      <c r="B64" s="50"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D55" zoomScale="90" zoomScaleNormal="90" workbookViewId="0">
      <selection activeCell="S72" sqref="S72"/>
    </sheetView>
  </sheetViews>
  <sheetFormatPr baseColWidth="10" defaultRowHeight="15.75"/>
  <cols>
    <col min="1" max="1" width="6.28515625" style="40" customWidth="1"/>
    <col min="2" max="2" width="87.7109375" style="90" customWidth="1"/>
    <col min="3" max="3" width="20.85546875" style="40" customWidth="1"/>
    <col min="4" max="4" width="20.7109375" style="40" customWidth="1"/>
    <col min="5" max="5" width="18.85546875" style="40" customWidth="1"/>
    <col min="6" max="6" width="16.5703125" style="40" customWidth="1"/>
    <col min="7" max="7" width="16.42578125" style="40" customWidth="1"/>
    <col min="8" max="8" width="17.28515625" style="40" customWidth="1"/>
    <col min="9" max="9" width="18.140625" style="40" customWidth="1"/>
    <col min="10" max="10" width="18.42578125" style="40" customWidth="1"/>
    <col min="11" max="11" width="17.28515625" style="40" customWidth="1"/>
    <col min="12" max="12" width="22.28515625" style="40" customWidth="1"/>
    <col min="13" max="13" width="24.140625" style="40" customWidth="1"/>
    <col min="14" max="14" width="21" style="40" customWidth="1"/>
    <col min="15" max="15" width="16.42578125" style="40" customWidth="1"/>
    <col min="16" max="16" width="20.5703125" style="40" customWidth="1"/>
    <col min="17" max="17" width="22.5703125" style="40" customWidth="1"/>
    <col min="18" max="18" width="17.5703125" style="40" customWidth="1"/>
    <col min="19" max="19" width="17.7109375" style="40" customWidth="1"/>
    <col min="20" max="16384" width="11.42578125" style="40"/>
  </cols>
  <sheetData>
    <row r="1" spans="1:19" ht="26.25" customHeight="1">
      <c r="A1" s="41"/>
      <c r="B1" s="83" t="s">
        <v>24</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19" ht="18.75" customHeight="1">
      <c r="A2" s="70" t="s">
        <v>20</v>
      </c>
      <c r="B2" s="84" t="s">
        <v>0</v>
      </c>
      <c r="C2" s="43"/>
      <c r="D2" s="43"/>
      <c r="E2" s="43"/>
      <c r="F2" s="43"/>
      <c r="G2" s="43"/>
      <c r="H2" s="43"/>
      <c r="I2" s="43"/>
      <c r="J2" s="43"/>
      <c r="K2" s="43"/>
      <c r="L2" s="43"/>
      <c r="M2" s="43"/>
      <c r="N2" s="43"/>
      <c r="O2" s="43"/>
      <c r="P2" s="43"/>
      <c r="Q2" s="43"/>
      <c r="R2" s="43"/>
      <c r="S2" s="43"/>
    </row>
    <row r="3" spans="1:19" ht="18.75" customHeight="1">
      <c r="A3" s="77">
        <v>1</v>
      </c>
      <c r="B3" s="80" t="s">
        <v>59</v>
      </c>
      <c r="C3" s="104">
        <v>320</v>
      </c>
      <c r="D3" s="104">
        <v>320</v>
      </c>
      <c r="E3" s="104">
        <v>520</v>
      </c>
      <c r="F3" s="104">
        <v>600</v>
      </c>
      <c r="G3" s="104">
        <v>700</v>
      </c>
      <c r="H3" s="104">
        <v>700</v>
      </c>
      <c r="I3" s="104">
        <v>700</v>
      </c>
      <c r="J3" s="104">
        <v>900</v>
      </c>
      <c r="K3" s="104">
        <v>900</v>
      </c>
      <c r="L3" s="104">
        <v>1500</v>
      </c>
      <c r="M3" s="104">
        <v>1500</v>
      </c>
      <c r="N3" s="104">
        <v>1500</v>
      </c>
      <c r="O3" s="104">
        <v>1500</v>
      </c>
      <c r="P3" s="104">
        <v>1600</v>
      </c>
      <c r="Q3" s="104">
        <v>1600</v>
      </c>
      <c r="R3" s="104">
        <v>2200</v>
      </c>
      <c r="S3" s="104">
        <v>2100</v>
      </c>
    </row>
    <row r="4" spans="1:19" ht="18.75" customHeight="1">
      <c r="A4" s="77">
        <v>2</v>
      </c>
      <c r="B4" s="80" t="s">
        <v>31</v>
      </c>
      <c r="C4" s="104">
        <v>0.3</v>
      </c>
      <c r="D4" s="104">
        <v>0.3</v>
      </c>
      <c r="E4" s="104">
        <v>0.3</v>
      </c>
      <c r="F4" s="104">
        <v>0.5</v>
      </c>
      <c r="G4" s="104">
        <v>0.5</v>
      </c>
      <c r="H4" s="104">
        <v>0.5</v>
      </c>
      <c r="I4" s="104">
        <v>0.5</v>
      </c>
      <c r="J4" s="104">
        <v>0.7</v>
      </c>
      <c r="K4" s="104">
        <v>0.7</v>
      </c>
      <c r="L4" s="104">
        <v>1</v>
      </c>
      <c r="M4" s="104">
        <v>1</v>
      </c>
      <c r="N4" s="104">
        <v>1.2</v>
      </c>
      <c r="O4" s="104">
        <v>1.2</v>
      </c>
      <c r="P4" s="104">
        <v>1.5</v>
      </c>
      <c r="Q4" s="104">
        <v>1.5</v>
      </c>
      <c r="R4" s="104">
        <v>2</v>
      </c>
      <c r="S4" s="104">
        <v>2</v>
      </c>
    </row>
    <row r="5" spans="1:19" ht="18.75" customHeight="1">
      <c r="A5" s="78" t="s">
        <v>2</v>
      </c>
      <c r="B5" s="85" t="s">
        <v>1</v>
      </c>
      <c r="C5" s="43"/>
      <c r="D5" s="43"/>
      <c r="E5" s="43"/>
      <c r="F5" s="43"/>
      <c r="G5" s="43"/>
      <c r="H5" s="43"/>
      <c r="I5" s="43"/>
      <c r="J5" s="43"/>
      <c r="K5" s="43"/>
      <c r="L5" s="43"/>
      <c r="M5" s="43"/>
      <c r="N5" s="43"/>
      <c r="O5" s="43"/>
      <c r="P5" s="43"/>
      <c r="Q5" s="43"/>
      <c r="R5" s="43"/>
      <c r="S5" s="43"/>
    </row>
    <row r="6" spans="1:19" ht="18.75" customHeight="1">
      <c r="A6" s="77">
        <v>1</v>
      </c>
      <c r="B6" s="80" t="s">
        <v>158</v>
      </c>
      <c r="C6" s="103">
        <v>1445790</v>
      </c>
      <c r="D6" s="103">
        <v>1853674</v>
      </c>
      <c r="E6" s="103">
        <v>1466276</v>
      </c>
      <c r="F6" s="103">
        <v>1891333</v>
      </c>
      <c r="G6" s="103">
        <v>1990359</v>
      </c>
      <c r="H6" s="103">
        <v>2114530</v>
      </c>
      <c r="I6" s="103">
        <v>2570365</v>
      </c>
      <c r="J6" s="103">
        <f>2563799+2341</f>
        <v>2566140</v>
      </c>
      <c r="K6" s="103">
        <v>2663670</v>
      </c>
      <c r="L6" s="103">
        <v>2684483</v>
      </c>
      <c r="M6" s="103">
        <v>2697639</v>
      </c>
      <c r="N6" s="103">
        <v>2703336</v>
      </c>
      <c r="O6" s="103">
        <v>2671018</v>
      </c>
      <c r="P6" s="103">
        <v>2828546</v>
      </c>
      <c r="Q6" s="103">
        <v>3001541</v>
      </c>
      <c r="R6" s="103">
        <v>2721882</v>
      </c>
      <c r="S6" s="103">
        <v>2915797</v>
      </c>
    </row>
    <row r="7" spans="1:19" ht="18.75" customHeight="1">
      <c r="A7" s="79" t="s">
        <v>75</v>
      </c>
      <c r="B7" s="80" t="s">
        <v>159</v>
      </c>
      <c r="C7" s="103">
        <v>995452</v>
      </c>
      <c r="D7" s="103">
        <v>1350452</v>
      </c>
      <c r="E7" s="103">
        <v>903382</v>
      </c>
      <c r="F7" s="103">
        <v>1139022</v>
      </c>
      <c r="G7" s="103">
        <v>1232307</v>
      </c>
      <c r="H7" s="103">
        <v>1361121</v>
      </c>
      <c r="I7" s="103">
        <v>1710031</v>
      </c>
      <c r="J7" s="103">
        <v>1627352</v>
      </c>
      <c r="K7" s="103">
        <v>1577036</v>
      </c>
      <c r="L7" s="103">
        <v>1555758</v>
      </c>
      <c r="M7" s="103">
        <v>1541895</v>
      </c>
      <c r="N7" s="103">
        <v>1366049</v>
      </c>
      <c r="O7" s="103">
        <v>1345891</v>
      </c>
      <c r="P7" s="103">
        <v>1443847</v>
      </c>
      <c r="Q7" s="103">
        <v>1528278</v>
      </c>
      <c r="R7" s="103">
        <v>1355700</v>
      </c>
      <c r="S7" s="103">
        <v>1457125</v>
      </c>
    </row>
    <row r="8" spans="1:19" ht="18.75" customHeight="1">
      <c r="A8" s="79" t="s">
        <v>89</v>
      </c>
      <c r="B8" s="80" t="s">
        <v>160</v>
      </c>
      <c r="C8" s="103">
        <v>96039</v>
      </c>
      <c r="D8" s="103">
        <v>90716</v>
      </c>
      <c r="E8" s="103">
        <v>91736</v>
      </c>
      <c r="F8" s="103">
        <v>89630</v>
      </c>
      <c r="G8" s="103">
        <v>95091</v>
      </c>
      <c r="H8" s="103">
        <v>91016</v>
      </c>
      <c r="I8" s="103">
        <v>94739</v>
      </c>
      <c r="J8" s="103">
        <v>96437</v>
      </c>
      <c r="K8" s="103">
        <v>92104</v>
      </c>
      <c r="L8" s="103">
        <v>92430</v>
      </c>
      <c r="M8" s="103">
        <v>91611</v>
      </c>
      <c r="N8" s="103">
        <v>91110</v>
      </c>
      <c r="O8" s="103">
        <v>69404</v>
      </c>
      <c r="P8" s="103">
        <v>88414</v>
      </c>
      <c r="Q8" s="103">
        <v>81532</v>
      </c>
      <c r="R8" s="103">
        <v>93593</v>
      </c>
      <c r="S8" s="103">
        <v>86481</v>
      </c>
    </row>
    <row r="9" spans="1:19" ht="40.5" customHeight="1">
      <c r="A9" s="79" t="s">
        <v>100</v>
      </c>
      <c r="B9" s="80" t="s">
        <v>87</v>
      </c>
      <c r="C9" s="103">
        <v>450338</v>
      </c>
      <c r="D9" s="103">
        <v>503222</v>
      </c>
      <c r="E9" s="103">
        <v>562894</v>
      </c>
      <c r="F9" s="103">
        <v>752311</v>
      </c>
      <c r="G9" s="103">
        <v>758052</v>
      </c>
      <c r="H9" s="103">
        <v>753409</v>
      </c>
      <c r="I9" s="103">
        <v>860334</v>
      </c>
      <c r="J9" s="103">
        <v>936447</v>
      </c>
      <c r="K9" s="103">
        <v>1086634</v>
      </c>
      <c r="L9" s="103">
        <v>1128725</v>
      </c>
      <c r="M9" s="103">
        <v>1155744</v>
      </c>
      <c r="N9" s="103">
        <v>1337287</v>
      </c>
      <c r="O9" s="103">
        <v>1325127</v>
      </c>
      <c r="P9" s="103">
        <v>1384699</v>
      </c>
      <c r="Q9" s="103">
        <v>1473263</v>
      </c>
      <c r="R9" s="103">
        <v>1366182</v>
      </c>
      <c r="S9" s="103">
        <v>1458672</v>
      </c>
    </row>
    <row r="10" spans="1:19" ht="30">
      <c r="A10" s="77">
        <v>2</v>
      </c>
      <c r="B10" s="80" t="s">
        <v>36</v>
      </c>
      <c r="C10" s="103">
        <v>0</v>
      </c>
      <c r="D10" s="103">
        <v>0</v>
      </c>
      <c r="E10" s="103">
        <v>0</v>
      </c>
      <c r="F10" s="103">
        <v>0</v>
      </c>
      <c r="G10" s="103">
        <v>0</v>
      </c>
      <c r="H10" s="103">
        <v>0</v>
      </c>
      <c r="I10" s="103">
        <v>0</v>
      </c>
      <c r="J10" s="103">
        <v>0</v>
      </c>
      <c r="K10" s="103">
        <v>0</v>
      </c>
      <c r="L10" s="103">
        <v>0</v>
      </c>
      <c r="M10" s="103">
        <v>0</v>
      </c>
      <c r="N10" s="103">
        <v>0</v>
      </c>
      <c r="O10" s="103">
        <v>0</v>
      </c>
      <c r="P10" s="103">
        <v>0</v>
      </c>
      <c r="Q10" s="103">
        <v>0</v>
      </c>
      <c r="R10" s="103">
        <v>0</v>
      </c>
      <c r="S10" s="103">
        <v>0</v>
      </c>
    </row>
    <row r="11" spans="1:19" ht="18.75" customHeight="1">
      <c r="A11" s="77">
        <v>3</v>
      </c>
      <c r="B11" s="80" t="s">
        <v>58</v>
      </c>
      <c r="C11" s="103">
        <v>0</v>
      </c>
      <c r="D11" s="103">
        <v>0</v>
      </c>
      <c r="E11" s="103">
        <v>0</v>
      </c>
      <c r="F11" s="103">
        <v>0</v>
      </c>
      <c r="G11" s="103">
        <v>0</v>
      </c>
      <c r="H11" s="103">
        <v>0</v>
      </c>
      <c r="I11" s="103">
        <v>0</v>
      </c>
      <c r="J11" s="103">
        <v>0</v>
      </c>
      <c r="K11" s="103">
        <v>0</v>
      </c>
      <c r="L11" s="103">
        <v>0</v>
      </c>
      <c r="M11" s="103">
        <v>0</v>
      </c>
      <c r="N11" s="103">
        <v>0</v>
      </c>
      <c r="O11" s="103">
        <v>0</v>
      </c>
      <c r="P11" s="103">
        <v>0</v>
      </c>
      <c r="Q11" s="103">
        <v>0</v>
      </c>
      <c r="R11" s="103">
        <v>0</v>
      </c>
      <c r="S11" s="103">
        <v>0</v>
      </c>
    </row>
    <row r="12" spans="1:19" ht="18.75" customHeight="1">
      <c r="A12" s="78" t="s">
        <v>3</v>
      </c>
      <c r="B12" s="85" t="s">
        <v>5</v>
      </c>
      <c r="C12" s="43"/>
      <c r="D12" s="43"/>
      <c r="E12" s="43"/>
      <c r="F12" s="43"/>
      <c r="G12" s="43"/>
      <c r="H12" s="43"/>
      <c r="I12" s="43"/>
      <c r="J12" s="43"/>
      <c r="K12" s="43"/>
      <c r="L12" s="43"/>
      <c r="M12" s="43"/>
      <c r="N12" s="43"/>
      <c r="O12" s="43"/>
      <c r="P12" s="43"/>
      <c r="Q12" s="43"/>
      <c r="R12" s="43"/>
      <c r="S12" s="43"/>
    </row>
    <row r="13" spans="1:19" ht="18.75" customHeight="1">
      <c r="A13" s="77">
        <v>1</v>
      </c>
      <c r="B13" s="80" t="s">
        <v>37</v>
      </c>
      <c r="C13" s="103">
        <v>28125</v>
      </c>
      <c r="D13" s="103">
        <v>31584</v>
      </c>
      <c r="E13" s="103">
        <v>28599</v>
      </c>
      <c r="F13" s="103">
        <v>75160</v>
      </c>
      <c r="G13" s="103">
        <v>61900</v>
      </c>
      <c r="H13" s="103">
        <v>59412</v>
      </c>
      <c r="I13" s="103">
        <v>89166</v>
      </c>
      <c r="J13" s="103">
        <v>16746</v>
      </c>
      <c r="K13" s="103">
        <v>49801</v>
      </c>
      <c r="L13" s="103">
        <v>63698</v>
      </c>
      <c r="M13" s="103">
        <v>93091</v>
      </c>
      <c r="N13" s="103">
        <v>78478</v>
      </c>
      <c r="O13" s="103">
        <v>76807</v>
      </c>
      <c r="P13" s="103">
        <v>61878</v>
      </c>
      <c r="Q13" s="103">
        <v>47877</v>
      </c>
      <c r="R13" s="103">
        <v>84963</v>
      </c>
      <c r="S13" s="103">
        <v>109514</v>
      </c>
    </row>
    <row r="14" spans="1:19" ht="30">
      <c r="A14" s="79" t="s">
        <v>75</v>
      </c>
      <c r="B14" s="80" t="s">
        <v>80</v>
      </c>
      <c r="C14" s="103">
        <v>0</v>
      </c>
      <c r="D14" s="103">
        <v>0</v>
      </c>
      <c r="E14" s="103">
        <v>0</v>
      </c>
      <c r="F14" s="103">
        <v>0</v>
      </c>
      <c r="G14" s="103">
        <v>0</v>
      </c>
      <c r="H14" s="103">
        <v>0</v>
      </c>
      <c r="I14" s="103">
        <v>0</v>
      </c>
      <c r="J14" s="103">
        <v>0</v>
      </c>
      <c r="K14" s="103">
        <v>0</v>
      </c>
      <c r="L14" s="103">
        <v>0</v>
      </c>
      <c r="M14" s="103">
        <v>0</v>
      </c>
      <c r="N14" s="103">
        <v>0</v>
      </c>
      <c r="O14" s="103">
        <v>0</v>
      </c>
      <c r="P14" s="103">
        <v>0</v>
      </c>
      <c r="Q14" s="103">
        <v>0</v>
      </c>
      <c r="R14" s="103">
        <v>0</v>
      </c>
      <c r="S14" s="103">
        <v>0</v>
      </c>
    </row>
    <row r="15" spans="1:19" ht="18.75" customHeight="1">
      <c r="A15" s="79" t="s">
        <v>89</v>
      </c>
      <c r="B15" s="80" t="s">
        <v>90</v>
      </c>
      <c r="C15" s="103">
        <v>11088</v>
      </c>
      <c r="D15" s="103">
        <v>6516</v>
      </c>
      <c r="E15" s="103">
        <v>4726</v>
      </c>
      <c r="F15" s="103">
        <v>4710</v>
      </c>
      <c r="G15" s="103">
        <v>4358</v>
      </c>
      <c r="H15" s="103">
        <v>4302</v>
      </c>
      <c r="I15" s="103">
        <v>6301</v>
      </c>
      <c r="J15" s="103">
        <v>6863</v>
      </c>
      <c r="K15" s="103">
        <v>22347</v>
      </c>
      <c r="L15" s="103">
        <v>22660</v>
      </c>
      <c r="M15" s="103">
        <v>47130</v>
      </c>
      <c r="N15" s="103">
        <v>48043.12</v>
      </c>
      <c r="O15" s="103">
        <v>26351.62</v>
      </c>
      <c r="P15" s="103">
        <v>20475.54</v>
      </c>
      <c r="Q15" s="103">
        <v>11841.41</v>
      </c>
      <c r="R15" s="103">
        <v>20064.03</v>
      </c>
      <c r="S15" s="103">
        <v>20182</v>
      </c>
    </row>
    <row r="16" spans="1:19" ht="18.75" customHeight="1">
      <c r="A16" s="78" t="s">
        <v>4</v>
      </c>
      <c r="B16" s="85" t="s">
        <v>32</v>
      </c>
      <c r="C16" s="43"/>
      <c r="D16" s="43"/>
      <c r="E16" s="43"/>
      <c r="F16" s="43"/>
      <c r="G16" s="43"/>
      <c r="H16" s="43"/>
      <c r="I16" s="43"/>
      <c r="J16" s="43"/>
      <c r="K16" s="43"/>
      <c r="L16" s="43"/>
      <c r="M16" s="43"/>
      <c r="N16" s="43"/>
      <c r="O16" s="43"/>
      <c r="P16" s="43"/>
      <c r="Q16" s="43"/>
      <c r="R16" s="43"/>
      <c r="S16" s="43"/>
    </row>
    <row r="17" spans="1:19" ht="18.75" customHeight="1">
      <c r="A17" s="77">
        <v>1</v>
      </c>
      <c r="B17" s="80" t="s">
        <v>165</v>
      </c>
      <c r="C17" s="103">
        <v>32633</v>
      </c>
      <c r="D17" s="103">
        <v>33447</v>
      </c>
      <c r="E17" s="103">
        <v>15084</v>
      </c>
      <c r="F17" s="103">
        <v>16872</v>
      </c>
      <c r="G17" s="103">
        <v>21007</v>
      </c>
      <c r="H17" s="103">
        <v>20796</v>
      </c>
      <c r="I17" s="103">
        <v>21717</v>
      </c>
      <c r="J17" s="103">
        <v>28020</v>
      </c>
      <c r="K17" s="103">
        <v>30461</v>
      </c>
      <c r="L17" s="103">
        <v>58339</v>
      </c>
      <c r="M17" s="103">
        <v>60987</v>
      </c>
      <c r="N17" s="103">
        <v>63093</v>
      </c>
      <c r="O17" s="103">
        <v>65949</v>
      </c>
      <c r="P17" s="103">
        <v>68902</v>
      </c>
      <c r="Q17" s="103">
        <v>70720</v>
      </c>
      <c r="R17" s="103">
        <v>121310</v>
      </c>
      <c r="S17" s="103">
        <v>113906</v>
      </c>
    </row>
    <row r="18" spans="1:19" ht="18.75" customHeight="1">
      <c r="A18" s="81">
        <v>2</v>
      </c>
      <c r="B18" s="80" t="s">
        <v>38</v>
      </c>
      <c r="C18" s="103">
        <v>603772</v>
      </c>
      <c r="D18" s="103">
        <v>388026</v>
      </c>
      <c r="E18" s="103">
        <v>333099</v>
      </c>
      <c r="F18" s="103">
        <v>316935</v>
      </c>
      <c r="G18" s="103">
        <v>404040</v>
      </c>
      <c r="H18" s="103">
        <v>361636</v>
      </c>
      <c r="I18" s="103">
        <v>472002</v>
      </c>
      <c r="J18" s="103">
        <v>666578</v>
      </c>
      <c r="K18" s="103">
        <v>619871</v>
      </c>
      <c r="L18" s="103">
        <v>712503</v>
      </c>
      <c r="M18" s="103">
        <v>666578</v>
      </c>
      <c r="N18" s="103">
        <v>842569</v>
      </c>
      <c r="O18" s="103">
        <v>836264</v>
      </c>
      <c r="P18" s="103">
        <v>840602</v>
      </c>
      <c r="Q18" s="103">
        <v>919771</v>
      </c>
      <c r="R18" s="103">
        <v>930342</v>
      </c>
      <c r="S18" s="103">
        <v>981663</v>
      </c>
    </row>
    <row r="19" spans="1:19" ht="18.75" customHeight="1">
      <c r="A19" s="79" t="s">
        <v>97</v>
      </c>
      <c r="B19" s="80" t="s">
        <v>39</v>
      </c>
      <c r="C19" s="103">
        <v>0</v>
      </c>
      <c r="D19" s="103">
        <v>0</v>
      </c>
      <c r="E19" s="103">
        <v>0</v>
      </c>
      <c r="F19" s="103">
        <v>0</v>
      </c>
      <c r="G19" s="103">
        <v>0</v>
      </c>
      <c r="H19" s="103">
        <v>0</v>
      </c>
      <c r="I19" s="103">
        <v>0</v>
      </c>
      <c r="J19" s="103">
        <v>0</v>
      </c>
      <c r="K19" s="103">
        <v>0</v>
      </c>
      <c r="L19" s="103">
        <v>0</v>
      </c>
      <c r="M19" s="103">
        <v>0</v>
      </c>
      <c r="N19" s="103">
        <v>0</v>
      </c>
      <c r="O19" s="103">
        <v>0</v>
      </c>
      <c r="P19" s="103">
        <v>0</v>
      </c>
      <c r="Q19" s="103">
        <v>0</v>
      </c>
      <c r="R19" s="103">
        <v>0</v>
      </c>
      <c r="S19" s="103">
        <v>0</v>
      </c>
    </row>
    <row r="20" spans="1:19" ht="30">
      <c r="A20" s="79" t="s">
        <v>98</v>
      </c>
      <c r="B20" s="80" t="s">
        <v>79</v>
      </c>
      <c r="C20" s="103">
        <v>392721</v>
      </c>
      <c r="D20" s="103">
        <v>346330</v>
      </c>
      <c r="E20" s="103">
        <v>279606</v>
      </c>
      <c r="F20" s="103">
        <v>296077</v>
      </c>
      <c r="G20" s="103">
        <v>295211</v>
      </c>
      <c r="H20" s="103">
        <v>315450</v>
      </c>
      <c r="I20" s="103">
        <v>434156</v>
      </c>
      <c r="J20" s="103">
        <v>516139</v>
      </c>
      <c r="K20" s="103">
        <v>581181</v>
      </c>
      <c r="L20" s="103">
        <v>606668</v>
      </c>
      <c r="M20" s="103">
        <v>582255</v>
      </c>
      <c r="N20" s="103">
        <v>823937</v>
      </c>
      <c r="O20" s="103">
        <v>780941</v>
      </c>
      <c r="P20" s="103">
        <v>761876</v>
      </c>
      <c r="Q20" s="103">
        <v>853426</v>
      </c>
      <c r="R20" s="103">
        <v>762053</v>
      </c>
      <c r="S20" s="103">
        <v>763136</v>
      </c>
    </row>
    <row r="21" spans="1:19" ht="18.75" customHeight="1">
      <c r="A21" s="77">
        <v>3</v>
      </c>
      <c r="B21" s="80" t="s">
        <v>40</v>
      </c>
      <c r="C21" s="103">
        <v>204972</v>
      </c>
      <c r="D21" s="103">
        <v>225936</v>
      </c>
      <c r="E21" s="103">
        <v>251433</v>
      </c>
      <c r="F21" s="103">
        <v>243489</v>
      </c>
      <c r="G21" s="103">
        <v>284001</v>
      </c>
      <c r="H21" s="103">
        <v>272114</v>
      </c>
      <c r="I21" s="103">
        <v>245068</v>
      </c>
      <c r="J21" s="103">
        <v>251220</v>
      </c>
      <c r="K21" s="103">
        <v>234397</v>
      </c>
      <c r="L21" s="103">
        <v>232530</v>
      </c>
      <c r="M21" s="103">
        <v>248196</v>
      </c>
      <c r="N21" s="103">
        <v>250404</v>
      </c>
      <c r="O21" s="103">
        <v>254623</v>
      </c>
      <c r="P21" s="103">
        <v>318109</v>
      </c>
      <c r="Q21" s="103">
        <v>294026</v>
      </c>
      <c r="R21" s="103">
        <v>324358</v>
      </c>
      <c r="S21" s="103">
        <v>337792</v>
      </c>
    </row>
    <row r="22" spans="1:19" ht="18.75" customHeight="1">
      <c r="A22" s="79" t="s">
        <v>99</v>
      </c>
      <c r="B22" s="80" t="s">
        <v>57</v>
      </c>
      <c r="C22" s="103">
        <v>96039</v>
      </c>
      <c r="D22" s="103">
        <v>90716</v>
      </c>
      <c r="E22" s="103">
        <v>91735</v>
      </c>
      <c r="F22" s="103">
        <v>89630</v>
      </c>
      <c r="G22" s="103">
        <v>95091</v>
      </c>
      <c r="H22" s="103">
        <v>91016</v>
      </c>
      <c r="I22" s="103">
        <v>94739</v>
      </c>
      <c r="J22" s="103">
        <v>96437</v>
      </c>
      <c r="K22" s="103">
        <v>92103</v>
      </c>
      <c r="L22" s="103">
        <v>92429</v>
      </c>
      <c r="M22" s="103">
        <v>91611</v>
      </c>
      <c r="N22" s="103">
        <v>92411</v>
      </c>
      <c r="O22" s="103">
        <v>69404</v>
      </c>
      <c r="P22" s="103">
        <v>88414</v>
      </c>
      <c r="Q22" s="103">
        <v>81532</v>
      </c>
      <c r="R22" s="103">
        <v>93593</v>
      </c>
      <c r="S22" s="103">
        <v>86481</v>
      </c>
    </row>
    <row r="23" spans="1:19" ht="18.75" customHeight="1">
      <c r="A23" s="79" t="s">
        <v>103</v>
      </c>
      <c r="B23" s="80" t="s">
        <v>104</v>
      </c>
      <c r="C23" s="103">
        <v>0</v>
      </c>
      <c r="D23" s="103">
        <v>0</v>
      </c>
      <c r="E23" s="103">
        <v>0</v>
      </c>
      <c r="F23" s="103">
        <v>0</v>
      </c>
      <c r="G23" s="103">
        <v>0</v>
      </c>
      <c r="H23" s="103">
        <v>0</v>
      </c>
      <c r="I23" s="103">
        <v>0</v>
      </c>
      <c r="J23" s="103">
        <v>0</v>
      </c>
      <c r="K23" s="103">
        <v>0</v>
      </c>
      <c r="L23" s="103">
        <v>0</v>
      </c>
      <c r="M23" s="103">
        <v>0</v>
      </c>
      <c r="N23" s="103">
        <v>0</v>
      </c>
      <c r="O23" s="103">
        <v>0</v>
      </c>
      <c r="P23" s="103">
        <v>0</v>
      </c>
      <c r="Q23" s="103">
        <v>0</v>
      </c>
      <c r="R23" s="103">
        <v>0</v>
      </c>
      <c r="S23" s="103">
        <v>0</v>
      </c>
    </row>
    <row r="24" spans="1:19" ht="30">
      <c r="A24" s="77">
        <v>4</v>
      </c>
      <c r="B24" s="80" t="s">
        <v>41</v>
      </c>
      <c r="C24" s="103">
        <v>120492</v>
      </c>
      <c r="D24" s="103">
        <v>111553</v>
      </c>
      <c r="E24" s="103">
        <v>107983</v>
      </c>
      <c r="F24" s="103">
        <v>103757</v>
      </c>
      <c r="G24" s="103">
        <v>106019</v>
      </c>
      <c r="H24" s="103">
        <v>104109</v>
      </c>
      <c r="I24" s="103">
        <v>84043</v>
      </c>
      <c r="J24" s="103">
        <v>77291</v>
      </c>
      <c r="K24" s="103">
        <v>77588</v>
      </c>
      <c r="L24" s="103">
        <v>80708</v>
      </c>
      <c r="M24" s="103">
        <v>74670</v>
      </c>
      <c r="N24" s="103">
        <v>63943</v>
      </c>
      <c r="O24" s="103">
        <v>62069</v>
      </c>
      <c r="P24" s="103">
        <v>74836</v>
      </c>
      <c r="Q24" s="103">
        <v>85472</v>
      </c>
      <c r="R24" s="103">
        <v>86464</v>
      </c>
      <c r="S24" s="103">
        <v>85072</v>
      </c>
    </row>
    <row r="25" spans="1:19" ht="18.75" customHeight="1">
      <c r="A25" s="77">
        <v>5</v>
      </c>
      <c r="B25" s="80" t="s">
        <v>42</v>
      </c>
      <c r="C25" s="103">
        <v>0</v>
      </c>
      <c r="D25" s="103">
        <v>0</v>
      </c>
      <c r="E25" s="103">
        <v>148</v>
      </c>
      <c r="F25" s="103">
        <v>677</v>
      </c>
      <c r="G25" s="103">
        <v>482</v>
      </c>
      <c r="H25" s="103">
        <v>20</v>
      </c>
      <c r="I25" s="103">
        <v>157</v>
      </c>
      <c r="J25" s="103">
        <v>0</v>
      </c>
      <c r="K25" s="103">
        <v>900</v>
      </c>
      <c r="L25" s="103">
        <v>0</v>
      </c>
      <c r="M25" s="103">
        <v>0</v>
      </c>
      <c r="N25" s="103">
        <v>0</v>
      </c>
      <c r="O25" s="103">
        <v>36</v>
      </c>
      <c r="P25" s="103">
        <v>172</v>
      </c>
      <c r="Q25" s="103">
        <v>1638</v>
      </c>
      <c r="R25" s="103">
        <v>0</v>
      </c>
      <c r="S25" s="103">
        <v>0</v>
      </c>
    </row>
    <row r="26" spans="1:19" ht="18.75" customHeight="1">
      <c r="A26" s="77">
        <v>6</v>
      </c>
      <c r="B26" s="80" t="s">
        <v>43</v>
      </c>
      <c r="C26" s="103">
        <v>9759</v>
      </c>
      <c r="D26" s="103">
        <v>15334</v>
      </c>
      <c r="E26" s="103">
        <v>24374</v>
      </c>
      <c r="F26" s="103">
        <v>16705</v>
      </c>
      <c r="G26" s="103">
        <v>14687</v>
      </c>
      <c r="H26" s="103">
        <v>13932</v>
      </c>
      <c r="I26" s="103">
        <v>17944</v>
      </c>
      <c r="J26" s="103">
        <v>15876</v>
      </c>
      <c r="K26" s="103">
        <v>13765</v>
      </c>
      <c r="L26" s="103">
        <v>2856</v>
      </c>
      <c r="M26" s="103">
        <v>3711</v>
      </c>
      <c r="N26" s="103">
        <v>0</v>
      </c>
      <c r="O26" s="103">
        <v>1000</v>
      </c>
      <c r="P26" s="103">
        <v>212</v>
      </c>
      <c r="Q26" s="103">
        <v>285</v>
      </c>
      <c r="R26" s="103">
        <v>0</v>
      </c>
      <c r="S26" s="103">
        <v>0</v>
      </c>
    </row>
    <row r="27" spans="1:19" ht="18.75" customHeight="1">
      <c r="A27" s="77">
        <v>7</v>
      </c>
      <c r="B27" s="80" t="s">
        <v>60</v>
      </c>
      <c r="C27" s="103">
        <v>45566</v>
      </c>
      <c r="D27" s="103">
        <v>49879</v>
      </c>
      <c r="E27" s="103">
        <v>50536</v>
      </c>
      <c r="F27" s="103">
        <v>52055</v>
      </c>
      <c r="G27" s="103">
        <v>53225</v>
      </c>
      <c r="H27" s="103">
        <v>54188</v>
      </c>
      <c r="I27" s="103">
        <v>64877.599999999999</v>
      </c>
      <c r="J27" s="103">
        <v>43067</v>
      </c>
      <c r="K27" s="103">
        <v>45795</v>
      </c>
      <c r="L27" s="103">
        <v>55477</v>
      </c>
      <c r="M27" s="103">
        <v>41630</v>
      </c>
      <c r="N27" s="103">
        <v>49828</v>
      </c>
      <c r="O27" s="103">
        <v>48066</v>
      </c>
      <c r="P27" s="103">
        <v>44440</v>
      </c>
      <c r="Q27" s="103">
        <v>59531</v>
      </c>
      <c r="R27" s="103">
        <v>55186</v>
      </c>
      <c r="S27" s="103">
        <v>50471</v>
      </c>
    </row>
    <row r="28" spans="1:19" ht="18.75" customHeight="1">
      <c r="A28" s="82" t="s">
        <v>105</v>
      </c>
      <c r="B28" s="86" t="s">
        <v>166</v>
      </c>
      <c r="C28" s="103">
        <v>0</v>
      </c>
      <c r="D28" s="103">
        <v>0</v>
      </c>
      <c r="E28" s="103">
        <v>0</v>
      </c>
      <c r="F28" s="103">
        <v>0</v>
      </c>
      <c r="G28" s="103">
        <v>0</v>
      </c>
      <c r="H28" s="103">
        <v>0</v>
      </c>
      <c r="I28" s="103">
        <v>0</v>
      </c>
      <c r="J28" s="103">
        <v>0</v>
      </c>
      <c r="K28" s="103">
        <v>0</v>
      </c>
      <c r="L28" s="103">
        <v>0</v>
      </c>
      <c r="M28" s="103">
        <v>0</v>
      </c>
      <c r="N28" s="103">
        <v>0</v>
      </c>
      <c r="O28" s="103">
        <v>0</v>
      </c>
      <c r="P28" s="103">
        <v>0</v>
      </c>
      <c r="Q28" s="103">
        <v>0</v>
      </c>
      <c r="R28" s="103">
        <v>0</v>
      </c>
      <c r="S28" s="103">
        <v>0</v>
      </c>
    </row>
    <row r="29" spans="1:19" ht="18.75" customHeight="1">
      <c r="A29" s="82" t="s">
        <v>106</v>
      </c>
      <c r="B29" s="87" t="s">
        <v>107</v>
      </c>
      <c r="C29" s="103">
        <v>0</v>
      </c>
      <c r="D29" s="103">
        <v>0</v>
      </c>
      <c r="E29" s="103">
        <v>0</v>
      </c>
      <c r="F29" s="103">
        <v>0</v>
      </c>
      <c r="G29" s="103">
        <v>0</v>
      </c>
      <c r="H29" s="103">
        <v>0</v>
      </c>
      <c r="I29" s="103">
        <v>0</v>
      </c>
      <c r="J29" s="103">
        <v>0</v>
      </c>
      <c r="K29" s="103">
        <v>0</v>
      </c>
      <c r="L29" s="103">
        <v>0</v>
      </c>
      <c r="M29" s="103">
        <v>0</v>
      </c>
      <c r="N29" s="103">
        <v>0</v>
      </c>
      <c r="O29" s="103">
        <v>0</v>
      </c>
      <c r="P29" s="103">
        <v>0</v>
      </c>
      <c r="Q29" s="103">
        <v>0</v>
      </c>
      <c r="R29" s="103">
        <v>0</v>
      </c>
      <c r="S29" s="103">
        <v>0</v>
      </c>
    </row>
    <row r="30" spans="1:19" ht="18.75" customHeight="1">
      <c r="A30" s="70" t="s">
        <v>21</v>
      </c>
      <c r="B30" s="84" t="s">
        <v>73</v>
      </c>
      <c r="C30" s="43"/>
      <c r="D30" s="43"/>
      <c r="E30" s="43"/>
      <c r="F30" s="43"/>
      <c r="G30" s="43"/>
      <c r="H30" s="43"/>
      <c r="I30" s="43"/>
      <c r="J30" s="43"/>
      <c r="K30" s="43"/>
      <c r="L30" s="43"/>
      <c r="M30" s="43"/>
      <c r="N30" s="43"/>
      <c r="O30" s="43"/>
      <c r="P30" s="43"/>
      <c r="Q30" s="43"/>
      <c r="R30" s="43"/>
      <c r="S30" s="43"/>
    </row>
    <row r="31" spans="1:19" ht="18.75" customHeight="1">
      <c r="A31" s="44">
        <v>1</v>
      </c>
      <c r="B31" s="88" t="s">
        <v>167</v>
      </c>
      <c r="C31" s="103">
        <v>571862</v>
      </c>
      <c r="D31" s="103">
        <v>698828</v>
      </c>
      <c r="E31" s="103">
        <v>611534</v>
      </c>
      <c r="F31" s="103">
        <v>686131</v>
      </c>
      <c r="G31" s="103">
        <v>680354</v>
      </c>
      <c r="H31" s="103">
        <v>696014</v>
      </c>
      <c r="I31" s="103">
        <v>732616</v>
      </c>
      <c r="J31" s="103">
        <v>840272</v>
      </c>
      <c r="K31" s="103">
        <v>960543</v>
      </c>
      <c r="L31" s="103">
        <v>951697</v>
      </c>
      <c r="M31" s="103">
        <v>1069159</v>
      </c>
      <c r="N31" s="103">
        <v>1184791</v>
      </c>
      <c r="O31" s="103">
        <v>1279440</v>
      </c>
      <c r="P31" s="103">
        <v>1421168</v>
      </c>
      <c r="Q31" s="103">
        <v>1524343</v>
      </c>
      <c r="R31" s="103">
        <v>1425269</v>
      </c>
      <c r="S31" s="103">
        <v>1426195</v>
      </c>
    </row>
    <row r="32" spans="1:19" ht="18.75" customHeight="1">
      <c r="A32" s="56" t="s">
        <v>75</v>
      </c>
      <c r="B32" s="88" t="s">
        <v>168</v>
      </c>
      <c r="C32" s="103">
        <v>100000</v>
      </c>
      <c r="D32" s="103">
        <v>100000</v>
      </c>
      <c r="E32" s="103">
        <v>100000</v>
      </c>
      <c r="F32" s="103">
        <v>100000</v>
      </c>
      <c r="G32" s="103">
        <v>100000</v>
      </c>
      <c r="H32" s="103">
        <v>100000</v>
      </c>
      <c r="I32" s="103">
        <v>100000</v>
      </c>
      <c r="J32" s="103">
        <v>100000</v>
      </c>
      <c r="K32" s="103">
        <v>100000</v>
      </c>
      <c r="L32" s="103">
        <v>100000</v>
      </c>
      <c r="M32" s="103">
        <v>100000</v>
      </c>
      <c r="N32" s="103">
        <v>100000</v>
      </c>
      <c r="O32" s="103">
        <v>100000</v>
      </c>
      <c r="P32" s="103">
        <v>100000</v>
      </c>
      <c r="Q32" s="103">
        <v>100000</v>
      </c>
      <c r="R32" s="103">
        <v>100000</v>
      </c>
      <c r="S32" s="103">
        <v>100000</v>
      </c>
    </row>
    <row r="33" spans="1:19" ht="18.75" customHeight="1">
      <c r="A33" s="56" t="s">
        <v>89</v>
      </c>
      <c r="B33" s="88" t="s">
        <v>169</v>
      </c>
      <c r="C33" s="103">
        <v>543043</v>
      </c>
      <c r="D33" s="103">
        <v>543043</v>
      </c>
      <c r="E33" s="103">
        <v>598828</v>
      </c>
      <c r="F33" s="103">
        <v>598828</v>
      </c>
      <c r="G33" s="103">
        <v>598828</v>
      </c>
      <c r="H33" s="103">
        <v>580354</v>
      </c>
      <c r="I33" s="103">
        <v>580354</v>
      </c>
      <c r="J33" s="103">
        <v>580354</v>
      </c>
      <c r="K33" s="103">
        <v>580354</v>
      </c>
      <c r="L33" s="103">
        <v>689244</v>
      </c>
      <c r="M33" s="103">
        <v>860543</v>
      </c>
      <c r="N33" s="103">
        <v>860543</v>
      </c>
      <c r="O33" s="103">
        <v>860543</v>
      </c>
      <c r="P33" s="103">
        <v>863385</v>
      </c>
      <c r="Q33" s="103">
        <v>863385</v>
      </c>
      <c r="R33" s="103">
        <v>863385</v>
      </c>
      <c r="S33" s="103">
        <v>863385</v>
      </c>
    </row>
    <row r="34" spans="1:19" ht="18.75" customHeight="1">
      <c r="A34" s="56" t="s">
        <v>100</v>
      </c>
      <c r="B34" s="88" t="s">
        <v>170</v>
      </c>
      <c r="C34" s="103">
        <v>0</v>
      </c>
      <c r="D34" s="103">
        <v>0</v>
      </c>
      <c r="E34" s="103">
        <v>0</v>
      </c>
      <c r="F34" s="103">
        <v>0</v>
      </c>
      <c r="G34" s="103">
        <v>0</v>
      </c>
      <c r="H34" s="103">
        <v>0</v>
      </c>
      <c r="I34" s="103">
        <v>0</v>
      </c>
      <c r="J34" s="103">
        <v>0</v>
      </c>
      <c r="K34" s="103">
        <v>0</v>
      </c>
      <c r="L34" s="103">
        <v>0</v>
      </c>
      <c r="M34" s="103">
        <v>0</v>
      </c>
      <c r="N34" s="103">
        <v>0</v>
      </c>
      <c r="O34" s="103">
        <v>0</v>
      </c>
      <c r="P34" s="103">
        <v>0</v>
      </c>
      <c r="Q34" s="103">
        <v>0</v>
      </c>
      <c r="R34" s="103">
        <v>0</v>
      </c>
      <c r="S34" s="103">
        <v>0</v>
      </c>
    </row>
    <row r="35" spans="1:19" ht="18.75" customHeight="1">
      <c r="A35" s="56" t="s">
        <v>101</v>
      </c>
      <c r="B35" s="88" t="s">
        <v>171</v>
      </c>
      <c r="C35" s="103">
        <v>0</v>
      </c>
      <c r="D35" s="103">
        <v>71181</v>
      </c>
      <c r="E35" s="103">
        <v>193731</v>
      </c>
      <c r="F35" s="103">
        <v>87294</v>
      </c>
      <c r="G35" s="103">
        <v>9602</v>
      </c>
      <c r="H35" s="103">
        <v>0</v>
      </c>
      <c r="I35" s="103">
        <v>17069</v>
      </c>
      <c r="J35" s="103">
        <v>52452</v>
      </c>
      <c r="K35" s="103">
        <v>159917</v>
      </c>
      <c r="L35" s="103">
        <v>120271</v>
      </c>
      <c r="M35" s="103">
        <v>42182</v>
      </c>
      <c r="N35" s="103">
        <v>108617</v>
      </c>
      <c r="O35" s="103">
        <v>224248</v>
      </c>
      <c r="P35" s="103">
        <v>318897</v>
      </c>
      <c r="Q35" s="103">
        <v>457783</v>
      </c>
      <c r="R35" s="103">
        <v>560958</v>
      </c>
      <c r="S35" s="103">
        <v>461884</v>
      </c>
    </row>
    <row r="36" spans="1:19" ht="18.75" customHeight="1">
      <c r="A36" s="56" t="s">
        <v>102</v>
      </c>
      <c r="B36" s="88" t="s">
        <v>172</v>
      </c>
      <c r="C36" s="103">
        <v>71181</v>
      </c>
      <c r="D36" s="103">
        <v>126966</v>
      </c>
      <c r="E36" s="103">
        <v>106437</v>
      </c>
      <c r="F36" s="103">
        <v>74597</v>
      </c>
      <c r="G36" s="103">
        <v>28076</v>
      </c>
      <c r="H36" s="103">
        <v>15660</v>
      </c>
      <c r="I36" s="103">
        <v>35192</v>
      </c>
      <c r="J36" s="103">
        <v>107465</v>
      </c>
      <c r="K36" s="103">
        <v>120271</v>
      </c>
      <c r="L36" s="103">
        <v>42182</v>
      </c>
      <c r="M36" s="103">
        <v>66435</v>
      </c>
      <c r="N36" s="103">
        <v>115631</v>
      </c>
      <c r="O36" s="103">
        <v>94650</v>
      </c>
      <c r="P36" s="103">
        <v>138885</v>
      </c>
      <c r="Q36" s="103">
        <v>103175</v>
      </c>
      <c r="R36" s="103">
        <v>-99074</v>
      </c>
      <c r="S36" s="103">
        <v>-131666</v>
      </c>
    </row>
    <row r="37" spans="1:19" ht="18.75" customHeight="1">
      <c r="A37" s="44">
        <v>2</v>
      </c>
      <c r="B37" s="88" t="s">
        <v>173</v>
      </c>
      <c r="C37" s="103">
        <v>32318</v>
      </c>
      <c r="D37" s="103">
        <v>12200</v>
      </c>
      <c r="E37" s="103">
        <v>138200</v>
      </c>
      <c r="F37" s="103">
        <v>139700</v>
      </c>
      <c r="G37" s="103">
        <v>94600</v>
      </c>
      <c r="H37" s="103">
        <v>51800</v>
      </c>
      <c r="I37" s="103">
        <v>22200</v>
      </c>
      <c r="J37" s="103">
        <v>50500</v>
      </c>
      <c r="K37" s="103">
        <v>66739</v>
      </c>
      <c r="L37" s="103">
        <v>80395</v>
      </c>
      <c r="M37" s="103">
        <v>54887</v>
      </c>
      <c r="N37" s="103">
        <v>61104</v>
      </c>
      <c r="O37" s="103">
        <v>42725</v>
      </c>
      <c r="P37" s="103">
        <v>80900</v>
      </c>
      <c r="Q37" s="103">
        <v>143229</v>
      </c>
      <c r="R37" s="103">
        <v>165723</v>
      </c>
      <c r="S37" s="103">
        <v>117490</v>
      </c>
    </row>
    <row r="38" spans="1:19" ht="18.75" customHeight="1">
      <c r="A38" s="44">
        <v>3</v>
      </c>
      <c r="B38" s="88" t="s">
        <v>174</v>
      </c>
      <c r="C38" s="103">
        <v>275046</v>
      </c>
      <c r="D38" s="103">
        <v>362062</v>
      </c>
      <c r="E38" s="103">
        <v>361427</v>
      </c>
      <c r="F38" s="103">
        <v>400585</v>
      </c>
      <c r="G38" s="103">
        <v>399609</v>
      </c>
      <c r="H38" s="103">
        <v>599547</v>
      </c>
      <c r="I38" s="103">
        <v>376308</v>
      </c>
      <c r="J38" s="103">
        <v>372876</v>
      </c>
      <c r="K38" s="103">
        <v>270481</v>
      </c>
      <c r="L38" s="103">
        <v>60495</v>
      </c>
      <c r="M38" s="103">
        <v>199475</v>
      </c>
      <c r="N38" s="103">
        <v>86511</v>
      </c>
      <c r="O38" s="103">
        <v>85506</v>
      </c>
      <c r="P38" s="103">
        <v>24066</v>
      </c>
      <c r="Q38" s="103">
        <v>47450</v>
      </c>
      <c r="R38" s="103">
        <v>53587</v>
      </c>
      <c r="S38" s="103">
        <v>52165</v>
      </c>
    </row>
    <row r="39" spans="1:19" ht="18.75" customHeight="1">
      <c r="A39" s="44">
        <v>4</v>
      </c>
      <c r="B39" s="88" t="s">
        <v>175</v>
      </c>
      <c r="C39" s="103">
        <v>0</v>
      </c>
      <c r="D39" s="103">
        <v>0</v>
      </c>
      <c r="E39" s="103">
        <v>0</v>
      </c>
      <c r="F39" s="103">
        <v>42023</v>
      </c>
      <c r="G39" s="103">
        <v>61774</v>
      </c>
      <c r="H39" s="103">
        <v>41040</v>
      </c>
      <c r="I39" s="103">
        <v>0</v>
      </c>
      <c r="J39" s="103">
        <v>0</v>
      </c>
      <c r="K39" s="103">
        <v>0</v>
      </c>
      <c r="L39" s="103">
        <v>0</v>
      </c>
      <c r="M39" s="103">
        <v>0</v>
      </c>
      <c r="N39" s="103">
        <v>0</v>
      </c>
      <c r="O39" s="103">
        <v>0</v>
      </c>
      <c r="P39" s="103">
        <v>0</v>
      </c>
      <c r="Q39" s="103">
        <v>0</v>
      </c>
      <c r="R39" s="103">
        <v>0</v>
      </c>
      <c r="S39" s="103">
        <v>0</v>
      </c>
    </row>
    <row r="40" spans="1:19" ht="18.75" customHeight="1">
      <c r="A40" s="44">
        <v>5</v>
      </c>
      <c r="B40" s="88" t="s">
        <v>176</v>
      </c>
      <c r="C40" s="103">
        <v>0</v>
      </c>
      <c r="D40" s="103">
        <v>0</v>
      </c>
      <c r="E40" s="103">
        <v>0</v>
      </c>
      <c r="F40" s="103">
        <v>0</v>
      </c>
      <c r="G40" s="103">
        <v>0</v>
      </c>
      <c r="H40" s="103">
        <v>0</v>
      </c>
      <c r="I40" s="103">
        <v>0</v>
      </c>
      <c r="J40" s="103">
        <v>0</v>
      </c>
      <c r="K40" s="103">
        <v>0</v>
      </c>
      <c r="L40" s="103">
        <v>0</v>
      </c>
      <c r="M40" s="103">
        <v>0</v>
      </c>
      <c r="N40" s="103">
        <v>0</v>
      </c>
      <c r="O40" s="103">
        <v>0</v>
      </c>
      <c r="P40" s="103">
        <v>0</v>
      </c>
      <c r="Q40" s="103">
        <v>0</v>
      </c>
      <c r="R40" s="103">
        <v>0</v>
      </c>
      <c r="S40" s="103">
        <v>0</v>
      </c>
    </row>
    <row r="41" spans="1:19" ht="18.75" customHeight="1">
      <c r="A41" s="46" t="s">
        <v>72</v>
      </c>
      <c r="B41" s="89" t="s">
        <v>74</v>
      </c>
      <c r="C41" s="43"/>
      <c r="D41" s="43"/>
      <c r="E41" s="43"/>
      <c r="F41" s="43"/>
      <c r="G41" s="43"/>
      <c r="H41" s="43"/>
      <c r="I41" s="43"/>
      <c r="J41" s="43"/>
      <c r="K41" s="43"/>
      <c r="L41" s="43"/>
      <c r="M41" s="43"/>
      <c r="N41" s="43"/>
      <c r="O41" s="43"/>
      <c r="P41" s="43"/>
      <c r="Q41" s="43"/>
      <c r="R41" s="43"/>
      <c r="S41" s="43"/>
    </row>
    <row r="42" spans="1:19" ht="30.75">
      <c r="A42" s="44">
        <v>1</v>
      </c>
      <c r="B42" s="88" t="s">
        <v>177</v>
      </c>
      <c r="C42" s="103">
        <v>192140</v>
      </c>
      <c r="D42" s="103">
        <v>341049</v>
      </c>
      <c r="E42" s="103">
        <v>283708</v>
      </c>
      <c r="F42" s="103">
        <v>250963</v>
      </c>
      <c r="G42" s="103">
        <v>204308</v>
      </c>
      <c r="H42" s="103">
        <v>266280</v>
      </c>
      <c r="I42" s="103">
        <v>117415</v>
      </c>
      <c r="J42" s="103">
        <v>74799</v>
      </c>
      <c r="K42" s="103">
        <v>32183</v>
      </c>
      <c r="L42" s="103">
        <v>0</v>
      </c>
      <c r="M42" s="103">
        <v>0</v>
      </c>
      <c r="N42" s="103">
        <v>0</v>
      </c>
      <c r="O42" s="103">
        <v>0</v>
      </c>
      <c r="P42" s="103">
        <v>0</v>
      </c>
      <c r="Q42" s="103">
        <v>0</v>
      </c>
      <c r="R42" s="103">
        <v>0</v>
      </c>
      <c r="S42" s="103">
        <v>0</v>
      </c>
    </row>
    <row r="43" spans="1:19" ht="18.75" customHeight="1">
      <c r="A43" s="70" t="s">
        <v>144</v>
      </c>
      <c r="B43" s="84" t="s">
        <v>157</v>
      </c>
      <c r="C43" s="43"/>
      <c r="D43" s="43"/>
      <c r="E43" s="43"/>
      <c r="F43" s="43"/>
      <c r="G43" s="43"/>
      <c r="H43" s="43"/>
      <c r="I43" s="43"/>
      <c r="J43" s="43"/>
      <c r="K43" s="43"/>
      <c r="L43" s="43"/>
      <c r="M43" s="43"/>
      <c r="N43" s="43"/>
      <c r="O43" s="43"/>
      <c r="P43" s="43"/>
      <c r="Q43" s="43"/>
      <c r="R43" s="43"/>
      <c r="S43" s="43"/>
    </row>
    <row r="44" spans="1:19" ht="39.950000000000003" customHeight="1">
      <c r="A44" s="91" t="s">
        <v>198</v>
      </c>
      <c r="B44" s="92" t="s">
        <v>200</v>
      </c>
      <c r="C44" s="45"/>
      <c r="D44" s="45"/>
      <c r="E44" s="45"/>
      <c r="F44" s="45"/>
      <c r="G44" s="45"/>
      <c r="H44" s="103"/>
      <c r="I44" s="45"/>
      <c r="J44" s="45"/>
      <c r="K44" s="45"/>
      <c r="L44" s="45"/>
      <c r="M44" s="45"/>
      <c r="N44" s="45"/>
      <c r="O44" s="45"/>
      <c r="P44" s="45"/>
      <c r="Q44" s="45"/>
      <c r="R44" s="45"/>
      <c r="S44" s="45"/>
    </row>
    <row r="45" spans="1:19" ht="39.950000000000003" customHeight="1">
      <c r="A45" s="91" t="s">
        <v>199</v>
      </c>
      <c r="B45" s="92" t="s">
        <v>204</v>
      </c>
      <c r="C45" s="103">
        <v>506866</v>
      </c>
      <c r="D45" s="103">
        <v>552806</v>
      </c>
      <c r="E45" s="103">
        <v>566695</v>
      </c>
      <c r="F45" s="103">
        <v>732023</v>
      </c>
      <c r="G45" s="103">
        <v>817097</v>
      </c>
      <c r="H45" s="103">
        <v>935526</v>
      </c>
      <c r="I45" s="103">
        <v>1168053</v>
      </c>
      <c r="J45" s="103">
        <v>1028017</v>
      </c>
      <c r="K45" s="103">
        <v>1166485</v>
      </c>
      <c r="L45" s="103">
        <v>1167921</v>
      </c>
      <c r="M45" s="103">
        <v>1126032</v>
      </c>
      <c r="N45" s="103">
        <v>1180234</v>
      </c>
      <c r="O45" s="103">
        <v>1201294</v>
      </c>
      <c r="P45" s="103">
        <v>1218728</v>
      </c>
      <c r="Q45" s="103">
        <v>1290736</v>
      </c>
      <c r="R45" s="103">
        <v>1074838</v>
      </c>
      <c r="S45" s="103">
        <v>1180015</v>
      </c>
    </row>
    <row r="46" spans="1:19" ht="39.950000000000003" customHeight="1">
      <c r="A46" s="93" t="s">
        <v>89</v>
      </c>
      <c r="B46" s="92" t="s">
        <v>188</v>
      </c>
      <c r="C46" s="103">
        <v>506866</v>
      </c>
      <c r="D46" s="103">
        <v>552806</v>
      </c>
      <c r="E46" s="103">
        <v>566837</v>
      </c>
      <c r="F46" s="103">
        <v>732913</v>
      </c>
      <c r="G46" s="103">
        <v>813487.23</v>
      </c>
      <c r="H46" s="103">
        <v>934170</v>
      </c>
      <c r="I46" s="103">
        <v>1169451.54</v>
      </c>
      <c r="J46" s="103">
        <v>1028500.16</v>
      </c>
      <c r="K46" s="103">
        <v>1146389</v>
      </c>
      <c r="L46" s="103">
        <v>1130595</v>
      </c>
      <c r="M46" s="103">
        <v>1050959</v>
      </c>
      <c r="N46" s="103">
        <v>1116509</v>
      </c>
      <c r="O46" s="103">
        <v>1163877</v>
      </c>
      <c r="P46" s="103">
        <v>1194674</v>
      </c>
      <c r="Q46" s="103">
        <v>1279853</v>
      </c>
      <c r="R46" s="103">
        <v>1040760</v>
      </c>
      <c r="S46" s="103">
        <v>1150938</v>
      </c>
    </row>
    <row r="47" spans="1:19" ht="45">
      <c r="A47" s="91" t="s">
        <v>202</v>
      </c>
      <c r="B47" s="92" t="s">
        <v>203</v>
      </c>
      <c r="C47" s="45"/>
      <c r="D47" s="103"/>
      <c r="E47" s="103"/>
      <c r="F47" s="103"/>
      <c r="G47" s="103"/>
      <c r="H47" s="103"/>
      <c r="I47" s="103"/>
      <c r="J47" s="103"/>
      <c r="K47" s="103"/>
      <c r="L47" s="103"/>
      <c r="M47" s="103"/>
      <c r="N47" s="103"/>
      <c r="O47" s="103"/>
      <c r="P47" s="103"/>
      <c r="Q47" s="103"/>
      <c r="R47" s="103"/>
      <c r="S47" s="45"/>
    </row>
    <row r="48" spans="1:19" ht="45">
      <c r="A48" s="91" t="s">
        <v>201</v>
      </c>
      <c r="B48" s="92" t="s">
        <v>215</v>
      </c>
      <c r="C48" s="45"/>
      <c r="D48" s="103"/>
      <c r="E48" s="103"/>
      <c r="F48" s="103"/>
      <c r="G48" s="103"/>
      <c r="H48" s="103"/>
      <c r="I48" s="103"/>
      <c r="J48" s="103"/>
      <c r="K48" s="103"/>
      <c r="L48" s="103"/>
      <c r="M48" s="103"/>
      <c r="N48" s="103"/>
      <c r="O48" s="103"/>
      <c r="P48" s="103"/>
      <c r="Q48" s="103"/>
      <c r="R48" s="103"/>
      <c r="S48" s="45"/>
    </row>
    <row r="49" spans="1:19" ht="39.950000000000003" customHeight="1">
      <c r="A49" s="93" t="s">
        <v>101</v>
      </c>
      <c r="B49" s="92" t="s">
        <v>197</v>
      </c>
      <c r="C49" s="103">
        <v>0</v>
      </c>
      <c r="D49" s="103">
        <v>0</v>
      </c>
      <c r="E49" s="103">
        <v>0</v>
      </c>
      <c r="F49" s="103">
        <v>0</v>
      </c>
      <c r="G49" s="103">
        <v>0</v>
      </c>
      <c r="H49" s="103">
        <v>0</v>
      </c>
      <c r="I49" s="103">
        <v>0</v>
      </c>
      <c r="J49" s="103">
        <v>0</v>
      </c>
      <c r="K49" s="103">
        <v>0</v>
      </c>
      <c r="L49" s="103">
        <v>0</v>
      </c>
      <c r="M49" s="103">
        <v>0</v>
      </c>
      <c r="N49" s="103">
        <v>0</v>
      </c>
      <c r="O49" s="103">
        <v>0</v>
      </c>
      <c r="P49" s="103">
        <v>0</v>
      </c>
      <c r="Q49" s="103">
        <v>0</v>
      </c>
      <c r="R49" s="103">
        <v>0</v>
      </c>
      <c r="S49" s="103">
        <v>0</v>
      </c>
    </row>
    <row r="50" spans="1:19" ht="39.950000000000003" customHeight="1">
      <c r="A50" s="97" t="s">
        <v>97</v>
      </c>
      <c r="B50" s="96" t="s">
        <v>179</v>
      </c>
      <c r="C50" s="103">
        <v>0</v>
      </c>
      <c r="D50" s="103">
        <v>0</v>
      </c>
      <c r="E50" s="103">
        <v>0</v>
      </c>
      <c r="F50" s="103">
        <v>0</v>
      </c>
      <c r="G50" s="103">
        <v>0</v>
      </c>
      <c r="H50" s="103">
        <v>0</v>
      </c>
      <c r="I50" s="103">
        <v>21857</v>
      </c>
      <c r="J50" s="103">
        <v>35443</v>
      </c>
      <c r="K50" s="103">
        <v>30540</v>
      </c>
      <c r="L50" s="103">
        <v>60373</v>
      </c>
      <c r="M50" s="103">
        <v>61801</v>
      </c>
      <c r="N50" s="103">
        <v>64192</v>
      </c>
      <c r="O50" s="103">
        <v>61045</v>
      </c>
      <c r="P50" s="103">
        <v>51346</v>
      </c>
      <c r="Q50" s="103">
        <v>59668</v>
      </c>
      <c r="R50" s="103">
        <v>74046</v>
      </c>
      <c r="S50" s="103">
        <v>73065</v>
      </c>
    </row>
    <row r="51" spans="1:19" ht="39.950000000000003" customHeight="1">
      <c r="A51" s="97" t="s">
        <v>98</v>
      </c>
      <c r="B51" s="96" t="s">
        <v>178</v>
      </c>
      <c r="C51" s="103">
        <v>0</v>
      </c>
      <c r="D51" s="103">
        <v>0</v>
      </c>
      <c r="E51" s="103">
        <v>0</v>
      </c>
      <c r="F51" s="103">
        <v>0</v>
      </c>
      <c r="G51" s="103">
        <v>0</v>
      </c>
      <c r="H51" s="103">
        <v>0</v>
      </c>
      <c r="I51" s="103">
        <v>0</v>
      </c>
      <c r="J51" s="103">
        <v>0</v>
      </c>
      <c r="K51" s="103">
        <v>30549</v>
      </c>
      <c r="L51" s="103">
        <v>60374</v>
      </c>
      <c r="M51" s="103">
        <v>61799</v>
      </c>
      <c r="N51" s="103">
        <v>64191</v>
      </c>
      <c r="O51" s="103">
        <v>61041</v>
      </c>
      <c r="P51" s="103">
        <v>51314</v>
      </c>
      <c r="Q51" s="103">
        <v>59756</v>
      </c>
      <c r="R51" s="103">
        <v>74046</v>
      </c>
      <c r="S51" s="103">
        <v>73065</v>
      </c>
    </row>
    <row r="52" spans="1:19" ht="39.950000000000003" customHeight="1">
      <c r="A52" s="97" t="s">
        <v>147</v>
      </c>
      <c r="B52" s="96" t="s">
        <v>216</v>
      </c>
      <c r="C52" s="103">
        <v>0</v>
      </c>
      <c r="D52" s="103">
        <v>0</v>
      </c>
      <c r="E52" s="103">
        <v>0</v>
      </c>
      <c r="F52" s="103">
        <v>0</v>
      </c>
      <c r="G52" s="103">
        <v>0</v>
      </c>
      <c r="H52" s="103">
        <v>0</v>
      </c>
      <c r="I52" s="103">
        <v>0</v>
      </c>
      <c r="J52" s="103">
        <v>0</v>
      </c>
      <c r="K52" s="103">
        <v>0</v>
      </c>
      <c r="L52" s="103">
        <v>0</v>
      </c>
      <c r="M52" s="103">
        <v>0</v>
      </c>
      <c r="N52" s="103">
        <v>0</v>
      </c>
      <c r="O52" s="103">
        <v>0</v>
      </c>
      <c r="P52" s="103">
        <v>0</v>
      </c>
      <c r="Q52" s="103">
        <v>0</v>
      </c>
      <c r="R52" s="103">
        <v>0</v>
      </c>
      <c r="S52" s="103">
        <v>0</v>
      </c>
    </row>
    <row r="53" spans="1:19" ht="39.950000000000003" customHeight="1">
      <c r="A53" s="97" t="s">
        <v>148</v>
      </c>
      <c r="B53" s="96" t="s">
        <v>190</v>
      </c>
      <c r="C53" s="103">
        <v>0</v>
      </c>
      <c r="D53" s="103">
        <v>0</v>
      </c>
      <c r="E53" s="103">
        <v>0</v>
      </c>
      <c r="F53" s="103">
        <v>0</v>
      </c>
      <c r="G53" s="103">
        <v>0</v>
      </c>
      <c r="H53" s="103">
        <v>0</v>
      </c>
      <c r="I53" s="103">
        <v>0</v>
      </c>
      <c r="J53" s="103">
        <v>2341</v>
      </c>
      <c r="K53" s="103">
        <v>0</v>
      </c>
      <c r="L53" s="103">
        <v>0</v>
      </c>
      <c r="M53" s="103">
        <v>0</v>
      </c>
      <c r="N53" s="103">
        <v>0</v>
      </c>
      <c r="O53" s="103">
        <v>0</v>
      </c>
      <c r="P53" s="103">
        <v>0</v>
      </c>
      <c r="Q53" s="103">
        <v>0</v>
      </c>
      <c r="R53" s="103">
        <v>0</v>
      </c>
      <c r="S53" s="103">
        <v>0</v>
      </c>
    </row>
    <row r="54" spans="1:19" ht="39.950000000000003" customHeight="1">
      <c r="A54" s="95" t="s">
        <v>99</v>
      </c>
      <c r="B54" s="94" t="s">
        <v>191</v>
      </c>
      <c r="C54" s="103">
        <v>0</v>
      </c>
      <c r="D54" s="103">
        <v>0</v>
      </c>
      <c r="E54" s="103">
        <v>0</v>
      </c>
      <c r="F54" s="103">
        <v>0</v>
      </c>
      <c r="G54" s="103">
        <v>0</v>
      </c>
      <c r="H54" s="103">
        <v>0</v>
      </c>
      <c r="I54" s="103">
        <v>0</v>
      </c>
      <c r="J54" s="103">
        <v>0</v>
      </c>
      <c r="K54" s="103">
        <v>0</v>
      </c>
      <c r="L54" s="103">
        <v>0</v>
      </c>
      <c r="M54" s="103">
        <v>0</v>
      </c>
      <c r="N54" s="103">
        <v>0</v>
      </c>
      <c r="O54" s="103">
        <v>0</v>
      </c>
      <c r="P54" s="103">
        <v>0</v>
      </c>
      <c r="Q54" s="103">
        <v>0</v>
      </c>
      <c r="R54" s="103">
        <v>0</v>
      </c>
      <c r="S54" s="103">
        <v>0</v>
      </c>
    </row>
    <row r="55" spans="1:19" ht="39.950000000000003" customHeight="1">
      <c r="A55" s="95" t="s">
        <v>103</v>
      </c>
      <c r="B55" s="94" t="s">
        <v>192</v>
      </c>
      <c r="C55" s="103"/>
      <c r="D55" s="103"/>
      <c r="E55" s="103">
        <v>3791</v>
      </c>
      <c r="F55" s="103">
        <v>4583</v>
      </c>
      <c r="G55" s="103">
        <v>5164</v>
      </c>
      <c r="H55" s="103">
        <v>6154</v>
      </c>
      <c r="I55" s="103">
        <v>6420</v>
      </c>
      <c r="J55" s="103">
        <v>7420</v>
      </c>
      <c r="K55" s="103">
        <v>7455</v>
      </c>
      <c r="L55" s="103">
        <v>7655</v>
      </c>
      <c r="M55" s="103">
        <v>6078</v>
      </c>
      <c r="N55" s="103">
        <v>15188</v>
      </c>
      <c r="O55" s="103">
        <v>15188</v>
      </c>
      <c r="P55" s="103">
        <v>12173</v>
      </c>
      <c r="Q55" s="103">
        <v>20650</v>
      </c>
      <c r="R55" s="103">
        <v>20748</v>
      </c>
      <c r="S55" s="103">
        <v>17008</v>
      </c>
    </row>
    <row r="56" spans="1:19" ht="39.950000000000003" customHeight="1">
      <c r="A56" s="95" t="s">
        <v>145</v>
      </c>
      <c r="B56" s="94" t="s">
        <v>180</v>
      </c>
      <c r="C56" s="103"/>
      <c r="D56" s="103"/>
      <c r="E56" s="103">
        <v>2157</v>
      </c>
      <c r="F56" s="103">
        <v>25608</v>
      </c>
      <c r="G56" s="103">
        <v>18937</v>
      </c>
      <c r="H56" s="103">
        <v>8189</v>
      </c>
      <c r="I56" s="103">
        <v>10057</v>
      </c>
      <c r="J56" s="103">
        <v>21713</v>
      </c>
      <c r="K56" s="103">
        <v>24501</v>
      </c>
      <c r="L56" s="103">
        <v>29631</v>
      </c>
      <c r="M56" s="103">
        <v>70462</v>
      </c>
      <c r="N56" s="103">
        <v>63039</v>
      </c>
      <c r="O56" s="103">
        <v>56489</v>
      </c>
      <c r="P56" s="103">
        <v>56568</v>
      </c>
      <c r="Q56" s="103">
        <v>51193</v>
      </c>
      <c r="R56" s="103">
        <v>71185</v>
      </c>
      <c r="S56" s="103">
        <v>94763</v>
      </c>
    </row>
    <row r="57" spans="1:19" ht="39.950000000000003" customHeight="1">
      <c r="A57" s="95" t="s">
        <v>146</v>
      </c>
      <c r="B57" s="94" t="s">
        <v>181</v>
      </c>
      <c r="C57" s="103"/>
      <c r="D57" s="103"/>
      <c r="E57" s="103">
        <v>2157</v>
      </c>
      <c r="F57" s="103">
        <v>25608</v>
      </c>
      <c r="G57" s="103">
        <v>18937</v>
      </c>
      <c r="H57" s="103">
        <v>8189</v>
      </c>
      <c r="I57" s="103">
        <v>10057</v>
      </c>
      <c r="J57" s="103">
        <v>21713</v>
      </c>
      <c r="K57" s="103">
        <v>24501</v>
      </c>
      <c r="L57" s="103">
        <v>29631</v>
      </c>
      <c r="M57" s="103">
        <v>70462</v>
      </c>
      <c r="N57" s="103">
        <v>63039</v>
      </c>
      <c r="O57" s="103">
        <v>56489</v>
      </c>
      <c r="P57" s="103">
        <v>56568</v>
      </c>
      <c r="Q57" s="103">
        <v>51193</v>
      </c>
      <c r="R57" s="103">
        <v>71185</v>
      </c>
      <c r="S57" s="103">
        <v>94763</v>
      </c>
    </row>
    <row r="58" spans="1:19" ht="39.950000000000003" customHeight="1">
      <c r="A58" s="98" t="s">
        <v>149</v>
      </c>
      <c r="B58" s="99" t="s">
        <v>193</v>
      </c>
      <c r="C58" s="103">
        <v>0</v>
      </c>
      <c r="D58" s="103">
        <v>0</v>
      </c>
      <c r="E58" s="103">
        <v>0</v>
      </c>
      <c r="F58" s="103">
        <v>0</v>
      </c>
      <c r="G58" s="103">
        <v>0</v>
      </c>
      <c r="H58" s="103">
        <v>0</v>
      </c>
      <c r="I58" s="103">
        <v>0</v>
      </c>
      <c r="J58" s="103">
        <v>0</v>
      </c>
      <c r="K58" s="103">
        <v>0</v>
      </c>
      <c r="L58" s="103">
        <v>0</v>
      </c>
      <c r="M58" s="103">
        <v>0</v>
      </c>
      <c r="N58" s="103">
        <v>0</v>
      </c>
      <c r="O58" s="103">
        <v>0</v>
      </c>
      <c r="P58" s="103">
        <v>0</v>
      </c>
      <c r="Q58" s="103">
        <v>0</v>
      </c>
      <c r="R58" s="103">
        <v>0</v>
      </c>
      <c r="S58" s="103">
        <v>0</v>
      </c>
    </row>
    <row r="59" spans="1:19" ht="39.950000000000003" customHeight="1">
      <c r="A59" s="98" t="s">
        <v>150</v>
      </c>
      <c r="B59" s="99" t="s">
        <v>194</v>
      </c>
      <c r="C59" s="103">
        <v>0</v>
      </c>
      <c r="D59" s="103">
        <v>0</v>
      </c>
      <c r="E59" s="103">
        <v>0</v>
      </c>
      <c r="F59" s="103">
        <v>0</v>
      </c>
      <c r="G59" s="103">
        <v>0</v>
      </c>
      <c r="H59" s="103">
        <v>0</v>
      </c>
      <c r="I59" s="103">
        <v>0</v>
      </c>
      <c r="J59" s="103">
        <v>0</v>
      </c>
      <c r="K59" s="103">
        <v>0</v>
      </c>
      <c r="L59" s="103">
        <v>0</v>
      </c>
      <c r="M59" s="103">
        <v>0</v>
      </c>
      <c r="N59" s="103">
        <v>0</v>
      </c>
      <c r="O59" s="103">
        <v>0</v>
      </c>
      <c r="P59" s="103">
        <v>0</v>
      </c>
      <c r="Q59" s="103">
        <v>0</v>
      </c>
      <c r="R59" s="103">
        <v>0</v>
      </c>
      <c r="S59" s="103">
        <v>0</v>
      </c>
    </row>
    <row r="60" spans="1:19" ht="39.950000000000003" customHeight="1">
      <c r="A60" s="98" t="s">
        <v>151</v>
      </c>
      <c r="B60" s="99" t="s">
        <v>182</v>
      </c>
      <c r="C60" s="103">
        <v>0</v>
      </c>
      <c r="D60" s="103">
        <v>0</v>
      </c>
      <c r="E60" s="103">
        <v>0</v>
      </c>
      <c r="F60" s="103">
        <v>0</v>
      </c>
      <c r="G60" s="103">
        <v>0</v>
      </c>
      <c r="H60" s="103">
        <v>0</v>
      </c>
      <c r="I60" s="103">
        <v>0</v>
      </c>
      <c r="J60" s="103">
        <v>44445</v>
      </c>
      <c r="K60" s="103">
        <v>44018</v>
      </c>
      <c r="L60" s="103">
        <v>-1620</v>
      </c>
      <c r="M60" s="103">
        <v>9079</v>
      </c>
      <c r="N60" s="103">
        <v>-156</v>
      </c>
      <c r="O60" s="103">
        <v>11229</v>
      </c>
      <c r="P60" s="103">
        <v>84044</v>
      </c>
      <c r="Q60" s="103">
        <v>94382</v>
      </c>
      <c r="R60" s="103">
        <v>110070</v>
      </c>
      <c r="S60" s="103">
        <v>105041</v>
      </c>
    </row>
    <row r="61" spans="1:19" ht="39.950000000000003" customHeight="1">
      <c r="A61" s="98" t="s">
        <v>152</v>
      </c>
      <c r="B61" s="99" t="s">
        <v>185</v>
      </c>
      <c r="C61" s="103">
        <v>0</v>
      </c>
      <c r="D61" s="103">
        <v>0</v>
      </c>
      <c r="E61" s="103">
        <v>0</v>
      </c>
      <c r="F61" s="103">
        <v>0</v>
      </c>
      <c r="G61" s="103">
        <v>0</v>
      </c>
      <c r="H61" s="103">
        <v>0</v>
      </c>
      <c r="I61" s="103">
        <v>0</v>
      </c>
      <c r="J61" s="103">
        <v>44445</v>
      </c>
      <c r="K61" s="103">
        <v>44018</v>
      </c>
      <c r="L61" s="103">
        <v>1620</v>
      </c>
      <c r="M61" s="103">
        <v>9086</v>
      </c>
      <c r="N61" s="103">
        <v>156</v>
      </c>
      <c r="O61" s="103">
        <v>11229</v>
      </c>
      <c r="P61" s="103">
        <v>84043</v>
      </c>
      <c r="Q61" s="103">
        <v>94261</v>
      </c>
      <c r="R61" s="103">
        <v>110701</v>
      </c>
      <c r="S61" s="103">
        <v>105041</v>
      </c>
    </row>
    <row r="62" spans="1:19" ht="39.950000000000003" customHeight="1">
      <c r="A62" s="100" t="s">
        <v>153</v>
      </c>
      <c r="B62" s="101" t="s">
        <v>195</v>
      </c>
      <c r="C62" s="103">
        <v>0</v>
      </c>
      <c r="D62" s="103">
        <v>0</v>
      </c>
      <c r="E62" s="103">
        <v>0</v>
      </c>
      <c r="F62" s="103">
        <v>0</v>
      </c>
      <c r="G62" s="103">
        <v>0</v>
      </c>
      <c r="H62" s="103">
        <v>0</v>
      </c>
      <c r="I62" s="103">
        <v>0</v>
      </c>
      <c r="J62" s="103">
        <v>0</v>
      </c>
      <c r="K62" s="103">
        <v>0</v>
      </c>
      <c r="L62" s="103">
        <v>0</v>
      </c>
      <c r="M62" s="103">
        <v>0</v>
      </c>
      <c r="N62" s="103">
        <v>0</v>
      </c>
      <c r="O62" s="103">
        <v>0</v>
      </c>
      <c r="P62" s="103">
        <v>0</v>
      </c>
      <c r="Q62" s="103">
        <v>0</v>
      </c>
      <c r="R62" s="103">
        <v>0</v>
      </c>
      <c r="S62" s="103">
        <v>0</v>
      </c>
    </row>
    <row r="63" spans="1:19" ht="39.950000000000003" customHeight="1">
      <c r="A63" s="100" t="s">
        <v>154</v>
      </c>
      <c r="B63" s="101" t="s">
        <v>196</v>
      </c>
      <c r="C63" s="103">
        <v>0</v>
      </c>
      <c r="D63" s="103">
        <v>0</v>
      </c>
      <c r="E63" s="103">
        <v>0</v>
      </c>
      <c r="F63" s="103">
        <v>0</v>
      </c>
      <c r="G63" s="103">
        <v>0</v>
      </c>
      <c r="H63" s="103">
        <v>0</v>
      </c>
      <c r="I63" s="103">
        <v>0</v>
      </c>
      <c r="J63" s="103">
        <v>0</v>
      </c>
      <c r="K63" s="103">
        <v>0</v>
      </c>
      <c r="L63" s="103">
        <v>0</v>
      </c>
      <c r="M63" s="103">
        <v>0</v>
      </c>
      <c r="N63" s="103">
        <v>0</v>
      </c>
      <c r="O63" s="103">
        <v>0</v>
      </c>
      <c r="P63" s="103">
        <v>0</v>
      </c>
      <c r="Q63" s="103">
        <v>0</v>
      </c>
      <c r="R63" s="103">
        <v>0</v>
      </c>
      <c r="S63" s="103">
        <v>0</v>
      </c>
    </row>
    <row r="64" spans="1:19" ht="39.950000000000003" customHeight="1">
      <c r="A64" s="100" t="s">
        <v>155</v>
      </c>
      <c r="B64" s="101" t="s">
        <v>183</v>
      </c>
      <c r="C64" s="103">
        <v>0</v>
      </c>
      <c r="D64" s="103">
        <v>0</v>
      </c>
      <c r="E64" s="103">
        <v>0</v>
      </c>
      <c r="F64" s="103">
        <v>0</v>
      </c>
      <c r="G64" s="103">
        <v>0</v>
      </c>
      <c r="H64" s="103">
        <v>0</v>
      </c>
      <c r="I64" s="103">
        <v>0</v>
      </c>
      <c r="J64" s="103">
        <v>0</v>
      </c>
      <c r="K64" s="103">
        <v>2492</v>
      </c>
      <c r="L64" s="103">
        <v>1645</v>
      </c>
      <c r="M64" s="103">
        <v>0</v>
      </c>
      <c r="N64" s="103">
        <v>1594</v>
      </c>
      <c r="O64" s="103">
        <v>2922</v>
      </c>
      <c r="P64" s="103">
        <v>1347</v>
      </c>
      <c r="Q64" s="103">
        <v>1873</v>
      </c>
      <c r="R64" s="103">
        <v>2522</v>
      </c>
      <c r="S64" s="103">
        <v>752</v>
      </c>
    </row>
    <row r="65" spans="1:19" ht="39.950000000000003" customHeight="1">
      <c r="A65" s="100" t="s">
        <v>156</v>
      </c>
      <c r="B65" s="101" t="s">
        <v>184</v>
      </c>
      <c r="C65" s="103">
        <v>0</v>
      </c>
      <c r="D65" s="103">
        <v>0</v>
      </c>
      <c r="E65" s="103">
        <v>0</v>
      </c>
      <c r="F65" s="103">
        <v>0</v>
      </c>
      <c r="G65" s="103">
        <v>0</v>
      </c>
      <c r="H65" s="103">
        <v>0</v>
      </c>
      <c r="I65" s="103">
        <v>0</v>
      </c>
      <c r="J65" s="103">
        <v>0</v>
      </c>
      <c r="K65" s="103">
        <v>2491</v>
      </c>
      <c r="L65" s="103">
        <v>1644</v>
      </c>
      <c r="M65" s="103">
        <v>0</v>
      </c>
      <c r="N65" s="103">
        <v>1591</v>
      </c>
      <c r="O65" s="103">
        <v>2921</v>
      </c>
      <c r="P65" s="103">
        <v>1345</v>
      </c>
      <c r="Q65" s="103">
        <v>1873</v>
      </c>
      <c r="R65" s="103">
        <v>2533</v>
      </c>
      <c r="S65" s="103">
        <v>752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F1" zoomScaleNormal="100" workbookViewId="0">
      <pane ySplit="2" topLeftCell="A3695" activePane="bottomLeft" state="frozen"/>
      <selection activeCell="A3293" sqref="A3293"/>
      <selection pane="bottomLeft" activeCell="S3238" sqref="S3238"/>
    </sheetView>
  </sheetViews>
  <sheetFormatPr baseColWidth="10"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9"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3" t="s">
        <v>78</v>
      </c>
      <c r="B3" s="5">
        <v>2022</v>
      </c>
      <c r="C3" s="31"/>
      <c r="D3" s="31"/>
      <c r="E3" s="31"/>
      <c r="F3" s="31"/>
      <c r="G3" s="31"/>
      <c r="H3" s="31"/>
      <c r="I3" s="31"/>
      <c r="J3" s="31"/>
      <c r="K3" s="31"/>
      <c r="L3" s="31"/>
      <c r="M3" s="31"/>
      <c r="N3" s="31"/>
      <c r="O3" s="31"/>
      <c r="P3" s="31"/>
      <c r="Q3" s="31"/>
      <c r="R3" s="60"/>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52">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3" t="s">
        <v>9</v>
      </c>
      <c r="B98" s="5">
        <v>2022</v>
      </c>
      <c r="C98" s="31"/>
      <c r="D98" s="31"/>
      <c r="E98" s="31"/>
      <c r="F98" s="31"/>
      <c r="G98" s="31"/>
      <c r="H98" s="31"/>
      <c r="I98" s="31"/>
      <c r="J98" s="31"/>
      <c r="K98" s="31"/>
      <c r="L98" s="31"/>
      <c r="M98" s="31"/>
      <c r="N98" s="31"/>
      <c r="O98" s="31"/>
      <c r="P98" s="31"/>
      <c r="Q98" s="31"/>
      <c r="R98" s="60"/>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61"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2"/>
      <c r="B192" s="6"/>
      <c r="C192" s="7"/>
      <c r="D192" s="7"/>
      <c r="E192" s="7"/>
      <c r="F192" s="7"/>
      <c r="G192" s="7"/>
      <c r="H192" s="7"/>
      <c r="I192" s="7"/>
      <c r="J192" s="7"/>
      <c r="K192" s="7"/>
      <c r="L192" s="7"/>
      <c r="M192" s="7"/>
    </row>
    <row r="193" spans="1:19">
      <c r="A193" s="63" t="s">
        <v>11</v>
      </c>
      <c r="B193" s="5">
        <v>2022</v>
      </c>
      <c r="C193" s="31"/>
      <c r="D193" s="31"/>
      <c r="E193" s="31"/>
      <c r="F193" s="31"/>
      <c r="G193" s="31"/>
      <c r="H193" s="31"/>
      <c r="I193" s="31"/>
      <c r="J193" s="31"/>
      <c r="K193" s="31"/>
      <c r="L193" s="31"/>
      <c r="M193" s="31"/>
      <c r="N193" s="31"/>
      <c r="O193" s="31"/>
      <c r="P193" s="31"/>
      <c r="Q193" s="31"/>
      <c r="R193" s="60"/>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61"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2"/>
      <c r="B287" s="6"/>
      <c r="C287" s="7"/>
      <c r="D287" s="7"/>
      <c r="E287" s="7"/>
      <c r="F287" s="7"/>
      <c r="G287" s="7"/>
      <c r="H287" s="7"/>
      <c r="I287" s="7"/>
      <c r="J287" s="7"/>
      <c r="K287" s="7"/>
      <c r="L287" s="7"/>
      <c r="M287" s="9"/>
    </row>
    <row r="288" spans="1:19">
      <c r="A288" s="63" t="s">
        <v>12</v>
      </c>
      <c r="B288" s="5">
        <v>2022</v>
      </c>
      <c r="C288" s="31"/>
      <c r="D288" s="31"/>
      <c r="E288" s="31"/>
      <c r="F288" s="31"/>
      <c r="G288" s="31"/>
      <c r="H288" s="31"/>
      <c r="I288" s="31"/>
      <c r="J288" s="31"/>
      <c r="K288" s="31"/>
      <c r="L288" s="31"/>
      <c r="M288" s="31"/>
      <c r="N288" s="31"/>
      <c r="O288" s="31"/>
      <c r="P288" s="31"/>
      <c r="Q288" s="31"/>
      <c r="R288" s="60"/>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61"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2"/>
      <c r="B382" s="6"/>
      <c r="C382" s="7"/>
      <c r="D382" s="7"/>
      <c r="E382" s="7"/>
      <c r="F382" s="7"/>
      <c r="G382" s="7"/>
      <c r="H382" s="7"/>
      <c r="I382" s="7"/>
      <c r="J382" s="7"/>
      <c r="K382" s="7"/>
      <c r="L382" s="7"/>
      <c r="M382" s="9"/>
    </row>
    <row r="383" spans="1:19">
      <c r="A383" s="63" t="s">
        <v>114</v>
      </c>
      <c r="B383" s="5">
        <v>2022</v>
      </c>
      <c r="C383" s="31"/>
      <c r="D383" s="31"/>
      <c r="E383" s="31"/>
      <c r="F383" s="31"/>
      <c r="G383" s="31"/>
      <c r="H383" s="31"/>
      <c r="I383" s="31"/>
      <c r="J383" s="31"/>
      <c r="K383" s="31"/>
      <c r="L383" s="31"/>
      <c r="M383" s="31"/>
      <c r="N383" s="31"/>
      <c r="O383" s="31"/>
      <c r="P383" s="31"/>
      <c r="Q383" s="31"/>
      <c r="R383" s="60"/>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61"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2"/>
      <c r="B477" s="6"/>
      <c r="C477" s="7"/>
      <c r="D477" s="7"/>
      <c r="E477" s="7"/>
      <c r="F477" s="7"/>
      <c r="G477" s="7"/>
      <c r="H477" s="7"/>
      <c r="I477" s="7"/>
      <c r="J477" s="7"/>
      <c r="K477" s="7"/>
      <c r="L477" s="7"/>
      <c r="M477" s="9"/>
    </row>
    <row r="478" spans="1:19" ht="38.25">
      <c r="A478" s="63" t="s">
        <v>13</v>
      </c>
      <c r="B478" s="5">
        <v>2022</v>
      </c>
      <c r="C478" s="31"/>
      <c r="D478" s="31"/>
      <c r="E478" s="31"/>
      <c r="F478" s="31"/>
      <c r="G478" s="31"/>
      <c r="H478" s="31"/>
      <c r="I478" s="31"/>
      <c r="J478" s="31"/>
      <c r="K478" s="31"/>
      <c r="L478" s="31"/>
      <c r="M478" s="31"/>
      <c r="N478" s="31"/>
      <c r="O478" s="31"/>
      <c r="P478" s="31"/>
      <c r="Q478" s="31"/>
      <c r="R478" s="60"/>
      <c r="S478" s="32"/>
    </row>
    <row r="479" spans="1:19">
      <c r="A479" s="33"/>
      <c r="B479" s="5">
        <v>2021</v>
      </c>
      <c r="C479" s="31"/>
      <c r="D479" s="31"/>
      <c r="E479" s="31"/>
      <c r="F479" s="31"/>
      <c r="G479" s="31"/>
      <c r="H479" s="31"/>
      <c r="I479" s="31"/>
      <c r="J479" s="31"/>
      <c r="K479" s="31"/>
      <c r="L479" s="31"/>
      <c r="M479" s="31"/>
      <c r="N479" s="31"/>
      <c r="O479" s="31"/>
      <c r="P479" s="31"/>
      <c r="Q479" s="31"/>
      <c r="R479" s="32">
        <v>0</v>
      </c>
      <c r="S479" s="32"/>
    </row>
    <row r="480" spans="1:19">
      <c r="B480" s="5">
        <v>2020</v>
      </c>
      <c r="C480" s="31"/>
      <c r="D480" s="31"/>
      <c r="E480" s="31"/>
      <c r="F480" s="31"/>
      <c r="G480" s="31"/>
      <c r="H480" s="31"/>
      <c r="I480" s="31"/>
      <c r="J480" s="31"/>
      <c r="K480" s="31"/>
      <c r="L480" s="31"/>
      <c r="M480" s="31"/>
      <c r="N480" s="31"/>
      <c r="O480" s="31"/>
      <c r="P480" s="31"/>
      <c r="Q480" s="32">
        <v>0</v>
      </c>
      <c r="R480" s="32"/>
      <c r="S480" s="32"/>
    </row>
    <row r="481" spans="1:19">
      <c r="A481" s="35"/>
      <c r="B481" s="5">
        <v>2019</v>
      </c>
      <c r="C481" s="31"/>
      <c r="D481" s="31"/>
      <c r="E481" s="31"/>
      <c r="F481" s="31"/>
      <c r="G481" s="31"/>
      <c r="H481" s="31"/>
      <c r="I481" s="31"/>
      <c r="J481" s="31"/>
      <c r="K481" s="31"/>
      <c r="L481" s="31"/>
      <c r="M481" s="31"/>
      <c r="N481" s="31"/>
      <c r="O481" s="31"/>
      <c r="P481" s="32">
        <v>0</v>
      </c>
      <c r="Q481" s="32"/>
      <c r="R481" s="32"/>
      <c r="S481" s="32"/>
    </row>
    <row r="482" spans="1:19">
      <c r="A482" s="35"/>
      <c r="B482" s="5">
        <v>2018</v>
      </c>
      <c r="C482" s="31"/>
      <c r="D482" s="31"/>
      <c r="E482" s="31"/>
      <c r="F482" s="31"/>
      <c r="G482" s="31"/>
      <c r="H482" s="31"/>
      <c r="I482" s="31"/>
      <c r="J482" s="31"/>
      <c r="K482" s="31"/>
      <c r="L482" s="31"/>
      <c r="M482" s="31"/>
      <c r="N482" s="31"/>
      <c r="O482" s="32">
        <v>457</v>
      </c>
      <c r="P482" s="32"/>
      <c r="Q482" s="32"/>
      <c r="R482" s="32"/>
      <c r="S482" s="32"/>
    </row>
    <row r="483" spans="1:19">
      <c r="A483" s="35"/>
      <c r="B483" s="5">
        <v>2017</v>
      </c>
      <c r="C483" s="31"/>
      <c r="D483" s="31"/>
      <c r="E483" s="31"/>
      <c r="F483" s="31"/>
      <c r="G483" s="31"/>
      <c r="H483" s="31"/>
      <c r="I483" s="31"/>
      <c r="J483" s="31"/>
      <c r="K483" s="31"/>
      <c r="L483" s="31"/>
      <c r="M483" s="31"/>
      <c r="N483" s="32">
        <v>2310</v>
      </c>
      <c r="O483" s="32">
        <v>2310</v>
      </c>
      <c r="P483" s="32">
        <v>2310</v>
      </c>
      <c r="Q483" s="32">
        <v>2310</v>
      </c>
      <c r="R483" s="32">
        <v>2310</v>
      </c>
      <c r="S483" s="32">
        <v>2310</v>
      </c>
    </row>
    <row r="484" spans="1:19">
      <c r="B484" s="5">
        <v>2016</v>
      </c>
      <c r="C484" s="31"/>
      <c r="D484" s="31"/>
      <c r="E484" s="31"/>
      <c r="F484" s="31"/>
      <c r="G484" s="31"/>
      <c r="H484" s="31"/>
      <c r="I484" s="31"/>
      <c r="J484" s="31"/>
      <c r="K484" s="31"/>
      <c r="L484" s="31"/>
      <c r="M484" s="32">
        <v>0</v>
      </c>
      <c r="N484" s="32">
        <v>0</v>
      </c>
      <c r="O484" s="32">
        <v>0</v>
      </c>
      <c r="P484" s="32">
        <v>0</v>
      </c>
      <c r="Q484" s="32">
        <v>0</v>
      </c>
      <c r="R484" s="32">
        <v>0</v>
      </c>
      <c r="S484" s="32">
        <v>0</v>
      </c>
    </row>
    <row r="485" spans="1:19">
      <c r="B485" s="5">
        <v>2015</v>
      </c>
      <c r="C485" s="31"/>
      <c r="D485" s="31"/>
      <c r="E485" s="31"/>
      <c r="F485" s="31"/>
      <c r="G485" s="31"/>
      <c r="H485" s="31"/>
      <c r="I485" s="31"/>
      <c r="J485" s="31"/>
      <c r="K485" s="31"/>
      <c r="L485" s="32">
        <v>0</v>
      </c>
      <c r="M485" s="32">
        <v>0</v>
      </c>
      <c r="N485" s="32">
        <v>0</v>
      </c>
      <c r="O485" s="32">
        <v>0</v>
      </c>
      <c r="P485" s="32">
        <v>0</v>
      </c>
      <c r="Q485" s="32">
        <v>0</v>
      </c>
      <c r="R485" s="32">
        <v>0</v>
      </c>
      <c r="S485" s="32">
        <v>0</v>
      </c>
    </row>
    <row r="486" spans="1:19">
      <c r="B486" s="5">
        <v>2014</v>
      </c>
      <c r="C486" s="31"/>
      <c r="D486" s="31"/>
      <c r="E486" s="31"/>
      <c r="F486" s="31"/>
      <c r="G486" s="31"/>
      <c r="H486" s="31"/>
      <c r="I486" s="31"/>
      <c r="J486" s="31"/>
      <c r="K486" s="32">
        <v>0</v>
      </c>
      <c r="L486" s="32">
        <v>0</v>
      </c>
      <c r="M486" s="32">
        <v>0</v>
      </c>
      <c r="N486" s="32">
        <v>0</v>
      </c>
      <c r="O486" s="32">
        <v>0</v>
      </c>
      <c r="P486" s="32">
        <v>0</v>
      </c>
      <c r="Q486" s="32">
        <v>0</v>
      </c>
      <c r="R486" s="32">
        <v>0</v>
      </c>
      <c r="S486" s="32">
        <v>0</v>
      </c>
    </row>
    <row r="487" spans="1:19">
      <c r="B487" s="5">
        <v>2013</v>
      </c>
      <c r="C487" s="31"/>
      <c r="D487" s="31"/>
      <c r="E487" s="31"/>
      <c r="F487" s="31"/>
      <c r="G487" s="31"/>
      <c r="H487" s="31"/>
      <c r="I487" s="31"/>
      <c r="J487" s="32">
        <v>0</v>
      </c>
      <c r="K487" s="32">
        <v>0</v>
      </c>
      <c r="L487" s="32">
        <v>0</v>
      </c>
      <c r="M487" s="32">
        <v>0</v>
      </c>
      <c r="N487" s="32">
        <v>0</v>
      </c>
      <c r="O487" s="32">
        <v>0</v>
      </c>
      <c r="P487" s="32">
        <v>0</v>
      </c>
      <c r="Q487" s="32">
        <v>0</v>
      </c>
      <c r="R487" s="32">
        <v>0</v>
      </c>
      <c r="S487" s="32">
        <v>0</v>
      </c>
    </row>
    <row r="488" spans="1:19">
      <c r="B488" s="5">
        <v>2012</v>
      </c>
      <c r="C488" s="31"/>
      <c r="D488" s="31"/>
      <c r="E488" s="31"/>
      <c r="F488" s="31"/>
      <c r="G488" s="31"/>
      <c r="H488" s="31"/>
      <c r="I488" s="32">
        <v>0</v>
      </c>
      <c r="J488" s="32">
        <v>0</v>
      </c>
      <c r="K488" s="32">
        <v>0</v>
      </c>
      <c r="L488" s="32">
        <v>0</v>
      </c>
      <c r="M488" s="32">
        <v>0</v>
      </c>
      <c r="N488" s="32">
        <v>0</v>
      </c>
      <c r="O488" s="32">
        <v>0</v>
      </c>
      <c r="P488" s="32">
        <v>0</v>
      </c>
      <c r="Q488" s="32">
        <v>0</v>
      </c>
      <c r="R488" s="32">
        <v>0</v>
      </c>
      <c r="S488" s="32">
        <v>0</v>
      </c>
    </row>
    <row r="489" spans="1:19">
      <c r="B489" s="5">
        <v>2011</v>
      </c>
      <c r="C489" s="31"/>
      <c r="D489" s="31"/>
      <c r="E489" s="31"/>
      <c r="F489" s="31"/>
      <c r="G489" s="31"/>
      <c r="H489" s="32">
        <v>1639</v>
      </c>
      <c r="I489" s="32">
        <v>1639</v>
      </c>
      <c r="J489" s="32">
        <v>1639</v>
      </c>
      <c r="K489" s="32">
        <v>1639</v>
      </c>
      <c r="L489" s="32">
        <v>1639</v>
      </c>
      <c r="M489" s="32">
        <v>1639</v>
      </c>
      <c r="N489" s="32">
        <v>1639</v>
      </c>
      <c r="O489" s="32">
        <v>1639</v>
      </c>
      <c r="P489" s="32">
        <v>1639</v>
      </c>
      <c r="Q489" s="32">
        <v>1639</v>
      </c>
      <c r="R489" s="32">
        <v>1639</v>
      </c>
      <c r="S489" s="32">
        <v>1639</v>
      </c>
    </row>
    <row r="490" spans="1:19">
      <c r="B490" s="5">
        <v>2010</v>
      </c>
      <c r="C490" s="31"/>
      <c r="D490" s="31"/>
      <c r="E490" s="31"/>
      <c r="F490" s="31"/>
      <c r="G490" s="32">
        <v>0</v>
      </c>
      <c r="H490" s="32">
        <v>0</v>
      </c>
      <c r="I490" s="32">
        <v>0</v>
      </c>
      <c r="J490" s="32">
        <v>0</v>
      </c>
      <c r="K490" s="32">
        <v>0</v>
      </c>
      <c r="L490" s="32">
        <v>0</v>
      </c>
      <c r="M490" s="32">
        <v>0</v>
      </c>
      <c r="N490" s="32">
        <v>0</v>
      </c>
      <c r="O490" s="32">
        <v>0</v>
      </c>
      <c r="P490" s="32">
        <v>0</v>
      </c>
      <c r="Q490" s="32">
        <v>0</v>
      </c>
      <c r="R490" s="32">
        <v>0</v>
      </c>
      <c r="S490" s="32">
        <v>0</v>
      </c>
    </row>
    <row r="491" spans="1:19">
      <c r="B491" s="5">
        <v>2009</v>
      </c>
      <c r="C491" s="31"/>
      <c r="D491" s="31"/>
      <c r="E491" s="31"/>
      <c r="F491" s="32">
        <v>0</v>
      </c>
      <c r="G491" s="32">
        <v>0</v>
      </c>
      <c r="H491" s="32">
        <v>0</v>
      </c>
      <c r="I491" s="32">
        <v>0</v>
      </c>
      <c r="J491" s="32">
        <v>0</v>
      </c>
      <c r="K491" s="32">
        <v>0</v>
      </c>
      <c r="L491" s="32">
        <v>0</v>
      </c>
      <c r="M491" s="32">
        <v>0</v>
      </c>
      <c r="N491" s="32">
        <v>0</v>
      </c>
      <c r="O491" s="32">
        <v>0</v>
      </c>
      <c r="P491" s="32">
        <v>0</v>
      </c>
      <c r="Q491" s="32">
        <v>0</v>
      </c>
      <c r="R491" s="32">
        <v>0</v>
      </c>
      <c r="S491" s="32">
        <v>0</v>
      </c>
    </row>
    <row r="492" spans="1:19">
      <c r="B492" s="5">
        <v>2008</v>
      </c>
      <c r="C492" s="31"/>
      <c r="D492" s="31"/>
      <c r="E492" s="32">
        <v>965</v>
      </c>
      <c r="F492" s="32">
        <v>965</v>
      </c>
      <c r="G492" s="32">
        <v>965</v>
      </c>
      <c r="H492" s="32">
        <v>965</v>
      </c>
      <c r="I492" s="32">
        <v>965</v>
      </c>
      <c r="J492" s="32">
        <v>965</v>
      </c>
      <c r="K492" s="32">
        <v>965</v>
      </c>
      <c r="L492" s="32">
        <v>965</v>
      </c>
      <c r="M492" s="32">
        <v>965</v>
      </c>
      <c r="N492" s="32">
        <v>965</v>
      </c>
      <c r="O492" s="32">
        <v>965</v>
      </c>
      <c r="P492" s="32">
        <v>965</v>
      </c>
      <c r="Q492" s="32">
        <v>965</v>
      </c>
      <c r="R492" s="32">
        <v>965</v>
      </c>
      <c r="S492" s="32">
        <v>965</v>
      </c>
    </row>
    <row r="493" spans="1:19">
      <c r="B493" s="5">
        <v>2007</v>
      </c>
      <c r="C493" s="31"/>
      <c r="D493" s="32">
        <v>958</v>
      </c>
      <c r="E493" s="32">
        <v>958</v>
      </c>
      <c r="F493" s="32">
        <v>958</v>
      </c>
      <c r="G493" s="32">
        <v>958</v>
      </c>
      <c r="H493" s="32">
        <v>958</v>
      </c>
      <c r="I493" s="32">
        <v>958</v>
      </c>
      <c r="J493" s="32">
        <v>958</v>
      </c>
      <c r="K493" s="32">
        <v>958</v>
      </c>
      <c r="L493" s="32">
        <v>958</v>
      </c>
      <c r="M493" s="32">
        <v>958</v>
      </c>
      <c r="N493" s="32">
        <v>958</v>
      </c>
      <c r="O493" s="32">
        <v>958</v>
      </c>
      <c r="P493" s="32">
        <v>958</v>
      </c>
      <c r="Q493" s="32">
        <v>958</v>
      </c>
      <c r="R493" s="32">
        <v>958</v>
      </c>
      <c r="S493" s="32">
        <v>958</v>
      </c>
    </row>
    <row r="494" spans="1:19">
      <c r="B494" s="5">
        <v>2006</v>
      </c>
      <c r="C494" s="32">
        <v>0</v>
      </c>
      <c r="D494" s="32">
        <v>0</v>
      </c>
      <c r="E494" s="32">
        <v>0</v>
      </c>
      <c r="F494" s="32">
        <v>0</v>
      </c>
      <c r="G494" s="32">
        <v>0</v>
      </c>
      <c r="H494" s="32">
        <v>0</v>
      </c>
      <c r="I494" s="32">
        <v>0</v>
      </c>
      <c r="J494" s="32">
        <v>0</v>
      </c>
      <c r="K494" s="32">
        <v>0</v>
      </c>
      <c r="L494" s="32">
        <v>0</v>
      </c>
      <c r="M494" s="32">
        <v>0</v>
      </c>
      <c r="N494" s="32">
        <v>0</v>
      </c>
      <c r="O494" s="32">
        <v>0</v>
      </c>
      <c r="P494" s="32">
        <v>0</v>
      </c>
      <c r="Q494" s="32">
        <v>0</v>
      </c>
      <c r="R494" s="32">
        <v>0</v>
      </c>
      <c r="S494" s="32">
        <v>0</v>
      </c>
    </row>
    <row r="495" spans="1:19">
      <c r="B495" s="5">
        <v>2005</v>
      </c>
      <c r="C495" s="32">
        <v>0</v>
      </c>
      <c r="D495" s="32">
        <v>0</v>
      </c>
      <c r="E495" s="32">
        <v>0</v>
      </c>
      <c r="F495" s="32">
        <v>0</v>
      </c>
      <c r="G495" s="32">
        <v>0</v>
      </c>
      <c r="H495" s="32">
        <v>0</v>
      </c>
      <c r="I495" s="32">
        <v>0</v>
      </c>
      <c r="J495" s="32">
        <v>0</v>
      </c>
      <c r="K495" s="32">
        <v>0</v>
      </c>
      <c r="L495" s="32">
        <v>0</v>
      </c>
      <c r="M495" s="32">
        <v>0</v>
      </c>
      <c r="N495" s="32">
        <v>0</v>
      </c>
      <c r="O495" s="32">
        <v>0</v>
      </c>
      <c r="P495" s="32">
        <v>0</v>
      </c>
      <c r="Q495" s="32">
        <v>0</v>
      </c>
      <c r="R495" s="32">
        <v>0</v>
      </c>
      <c r="S495" s="32">
        <v>0</v>
      </c>
    </row>
    <row r="496" spans="1:19">
      <c r="B496" s="5">
        <v>2004</v>
      </c>
      <c r="C496" s="32">
        <v>4801</v>
      </c>
      <c r="D496" s="32">
        <v>4801</v>
      </c>
      <c r="E496" s="32">
        <v>4801</v>
      </c>
      <c r="F496" s="32">
        <v>4801</v>
      </c>
      <c r="G496" s="32">
        <v>4801</v>
      </c>
      <c r="H496" s="32">
        <v>4801</v>
      </c>
      <c r="I496" s="32">
        <v>4801</v>
      </c>
      <c r="J496" s="32">
        <v>4801</v>
      </c>
      <c r="K496" s="32">
        <v>4801</v>
      </c>
      <c r="L496" s="32">
        <v>4801</v>
      </c>
      <c r="M496" s="32">
        <v>4801</v>
      </c>
      <c r="N496" s="32">
        <v>4801</v>
      </c>
      <c r="O496" s="32">
        <v>4801</v>
      </c>
      <c r="P496" s="32">
        <v>4801</v>
      </c>
      <c r="Q496" s="32">
        <v>4801</v>
      </c>
      <c r="R496" s="32">
        <v>4801</v>
      </c>
      <c r="S496" s="32">
        <v>4801</v>
      </c>
    </row>
    <row r="497" spans="2:19">
      <c r="B497" s="5">
        <v>2003</v>
      </c>
      <c r="C497" s="32">
        <v>7538</v>
      </c>
      <c r="D497" s="32">
        <v>7538</v>
      </c>
      <c r="E497" s="32">
        <v>7538</v>
      </c>
      <c r="F497" s="32">
        <v>7538</v>
      </c>
      <c r="G497" s="32">
        <v>7538</v>
      </c>
      <c r="H497" s="32">
        <v>7538</v>
      </c>
      <c r="I497" s="32">
        <v>7538</v>
      </c>
      <c r="J497" s="32">
        <v>7538</v>
      </c>
      <c r="K497" s="32">
        <v>7538</v>
      </c>
      <c r="L497" s="32">
        <v>7538</v>
      </c>
      <c r="M497" s="32">
        <v>7538</v>
      </c>
      <c r="N497" s="32">
        <v>7538</v>
      </c>
      <c r="O497" s="32">
        <v>7538</v>
      </c>
      <c r="P497" s="32">
        <v>7538</v>
      </c>
      <c r="Q497" s="32">
        <v>7538</v>
      </c>
      <c r="R497" s="32">
        <v>7538</v>
      </c>
      <c r="S497" s="32">
        <v>7538</v>
      </c>
    </row>
    <row r="498" spans="2:19">
      <c r="B498" s="5">
        <v>2002</v>
      </c>
      <c r="C498" s="32">
        <v>0</v>
      </c>
      <c r="D498" s="32">
        <v>0</v>
      </c>
      <c r="E498" s="32">
        <v>0</v>
      </c>
      <c r="F498" s="32">
        <v>0</v>
      </c>
      <c r="G498" s="32">
        <v>0</v>
      </c>
      <c r="H498" s="32">
        <v>0</v>
      </c>
      <c r="I498" s="32">
        <v>0</v>
      </c>
      <c r="J498" s="32">
        <v>0</v>
      </c>
      <c r="K498" s="32">
        <v>0</v>
      </c>
      <c r="L498" s="32">
        <v>0</v>
      </c>
      <c r="M498" s="32">
        <v>0</v>
      </c>
      <c r="N498" s="32">
        <v>0</v>
      </c>
      <c r="O498" s="32">
        <v>0</v>
      </c>
      <c r="P498" s="32">
        <v>0</v>
      </c>
      <c r="Q498" s="32">
        <v>0</v>
      </c>
      <c r="R498" s="32">
        <v>0</v>
      </c>
      <c r="S498" s="32">
        <v>0</v>
      </c>
    </row>
    <row r="499" spans="2:19">
      <c r="B499" s="5">
        <v>2001</v>
      </c>
      <c r="C499" s="32">
        <v>680</v>
      </c>
      <c r="D499" s="32">
        <v>680</v>
      </c>
      <c r="E499" s="32">
        <v>680</v>
      </c>
      <c r="F499" s="32">
        <v>680</v>
      </c>
      <c r="G499" s="32">
        <v>680</v>
      </c>
      <c r="H499" s="32">
        <v>680</v>
      </c>
      <c r="I499" s="32">
        <v>680</v>
      </c>
      <c r="J499" s="32">
        <v>680</v>
      </c>
      <c r="K499" s="32">
        <v>680</v>
      </c>
      <c r="L499" s="32">
        <v>680</v>
      </c>
      <c r="M499" s="32">
        <v>680</v>
      </c>
      <c r="N499" s="32">
        <v>680</v>
      </c>
      <c r="O499" s="32">
        <v>680</v>
      </c>
      <c r="P499" s="32">
        <v>680</v>
      </c>
      <c r="Q499" s="32">
        <v>680</v>
      </c>
      <c r="R499" s="32">
        <v>680</v>
      </c>
      <c r="S499" s="32">
        <v>680</v>
      </c>
    </row>
    <row r="500" spans="2:19">
      <c r="B500" s="5">
        <v>2000</v>
      </c>
      <c r="C500" s="32">
        <v>0</v>
      </c>
      <c r="D500" s="32">
        <v>0</v>
      </c>
      <c r="E500" s="32">
        <v>0</v>
      </c>
      <c r="F500" s="32">
        <v>0</v>
      </c>
      <c r="G500" s="32">
        <v>0</v>
      </c>
      <c r="H500" s="32">
        <v>0</v>
      </c>
      <c r="I500" s="32">
        <v>0</v>
      </c>
      <c r="J500" s="32">
        <v>0</v>
      </c>
      <c r="K500" s="32">
        <v>0</v>
      </c>
      <c r="L500" s="32">
        <v>0</v>
      </c>
      <c r="M500" s="32">
        <v>0</v>
      </c>
      <c r="N500" s="32">
        <v>0</v>
      </c>
      <c r="O500" s="32">
        <v>0</v>
      </c>
      <c r="P500" s="32">
        <v>0</v>
      </c>
      <c r="Q500" s="32">
        <v>0</v>
      </c>
      <c r="R500" s="32">
        <v>0</v>
      </c>
      <c r="S500" s="32">
        <v>0</v>
      </c>
    </row>
    <row r="501" spans="2:19">
      <c r="B501" s="5">
        <v>1999</v>
      </c>
      <c r="C501" s="32">
        <v>14284</v>
      </c>
      <c r="D501" s="32">
        <v>14284</v>
      </c>
      <c r="E501" s="32">
        <v>14284</v>
      </c>
      <c r="F501" s="32">
        <v>14284</v>
      </c>
      <c r="G501" s="32">
        <v>14284</v>
      </c>
      <c r="H501" s="32">
        <v>14284</v>
      </c>
      <c r="I501" s="32">
        <v>14284</v>
      </c>
      <c r="J501" s="32">
        <v>14284</v>
      </c>
      <c r="K501" s="32">
        <v>14284</v>
      </c>
      <c r="L501" s="32">
        <v>14284</v>
      </c>
      <c r="M501" s="32">
        <v>14284</v>
      </c>
      <c r="N501" s="32">
        <v>14284</v>
      </c>
      <c r="O501" s="32">
        <v>14284</v>
      </c>
      <c r="P501" s="32">
        <v>14284</v>
      </c>
      <c r="Q501" s="32">
        <v>14284</v>
      </c>
      <c r="R501" s="32">
        <v>14284</v>
      </c>
      <c r="S501" s="32">
        <v>14284</v>
      </c>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61" t="s">
        <v>13</v>
      </c>
      <c r="B571" s="6" t="s">
        <v>10</v>
      </c>
      <c r="C571" s="7">
        <f>SUM(C494:C570)</f>
        <v>27303</v>
      </c>
      <c r="D571" s="7">
        <f>SUM(D493:D570)</f>
        <v>28261</v>
      </c>
      <c r="E571" s="7">
        <f>SUM(E492:E570)</f>
        <v>29226</v>
      </c>
      <c r="F571" s="7">
        <f>SUM(F491:F570)</f>
        <v>29226</v>
      </c>
      <c r="G571" s="7">
        <f>SUM(G490:G570)</f>
        <v>29226</v>
      </c>
      <c r="H571" s="7">
        <f>SUM(H484:H570)</f>
        <v>30865</v>
      </c>
      <c r="I571" s="7">
        <f>SUM(I484:I570)</f>
        <v>30865</v>
      </c>
      <c r="J571" s="7">
        <f t="shared" ref="J571" si="7">SUM(J484:J570)</f>
        <v>30865</v>
      </c>
      <c r="K571" s="7">
        <f>SUM(K484:K570)</f>
        <v>30865</v>
      </c>
      <c r="L571" s="7">
        <f t="shared" ref="L571" si="8">SUM(L484:L570)</f>
        <v>30865</v>
      </c>
      <c r="M571" s="7">
        <f>SUM(M484:M570)</f>
        <v>30865</v>
      </c>
      <c r="N571" s="10">
        <f>SUM(N479:N570)</f>
        <v>33175</v>
      </c>
      <c r="O571" s="10">
        <f>SUM(O479:O570)</f>
        <v>33632</v>
      </c>
      <c r="P571" s="10">
        <f>SUM(P479:P570)</f>
        <v>33175</v>
      </c>
      <c r="Q571" s="10">
        <f>SUM(Q479:Q570)</f>
        <v>33175</v>
      </c>
      <c r="R571" s="10">
        <f>SUM(R478:R570)</f>
        <v>33175</v>
      </c>
      <c r="S571" s="10">
        <f>SUM(S478:S570)</f>
        <v>33175</v>
      </c>
    </row>
    <row r="572" spans="1:19">
      <c r="A572" s="62"/>
      <c r="B572" s="6"/>
      <c r="C572" s="7"/>
      <c r="D572" s="7"/>
      <c r="E572" s="7"/>
      <c r="F572" s="7"/>
      <c r="G572" s="7"/>
      <c r="H572" s="7"/>
      <c r="I572" s="7"/>
      <c r="J572" s="7"/>
      <c r="K572" s="7"/>
      <c r="L572" s="7"/>
      <c r="M572" s="9"/>
    </row>
    <row r="573" spans="1:19">
      <c r="A573" s="63" t="s">
        <v>115</v>
      </c>
      <c r="B573" s="5">
        <v>2022</v>
      </c>
      <c r="C573" s="31"/>
      <c r="D573" s="31"/>
      <c r="E573" s="31"/>
      <c r="F573" s="31"/>
      <c r="G573" s="31"/>
      <c r="H573" s="31"/>
      <c r="I573" s="31"/>
      <c r="J573" s="31"/>
      <c r="K573" s="31"/>
      <c r="L573" s="31"/>
      <c r="M573" s="31"/>
      <c r="N573" s="31"/>
      <c r="O573" s="31"/>
      <c r="P573" s="31"/>
      <c r="Q573" s="31"/>
      <c r="R573" s="60"/>
      <c r="S573" s="32">
        <v>0</v>
      </c>
    </row>
    <row r="574" spans="1:19">
      <c r="A574" s="33"/>
      <c r="B574" s="5">
        <v>2021</v>
      </c>
      <c r="C574" s="31"/>
      <c r="D574" s="31"/>
      <c r="E574" s="31"/>
      <c r="F574" s="31"/>
      <c r="G574" s="31"/>
      <c r="H574" s="31"/>
      <c r="I574" s="31"/>
      <c r="J574" s="31"/>
      <c r="K574" s="31"/>
      <c r="L574" s="31"/>
      <c r="M574" s="31"/>
      <c r="N574" s="31"/>
      <c r="O574" s="31"/>
      <c r="P574" s="31"/>
      <c r="Q574" s="31"/>
      <c r="R574" s="32">
        <v>0</v>
      </c>
      <c r="S574" s="32">
        <v>0</v>
      </c>
    </row>
    <row r="575" spans="1:19">
      <c r="B575" s="5">
        <v>2020</v>
      </c>
      <c r="C575" s="31"/>
      <c r="D575" s="31"/>
      <c r="E575" s="31"/>
      <c r="F575" s="31"/>
      <c r="G575" s="31"/>
      <c r="H575" s="31"/>
      <c r="I575" s="31"/>
      <c r="J575" s="31"/>
      <c r="K575" s="31"/>
      <c r="L575" s="31"/>
      <c r="M575" s="31"/>
      <c r="N575" s="31"/>
      <c r="O575" s="31"/>
      <c r="P575" s="31"/>
      <c r="Q575" s="32">
        <v>0</v>
      </c>
      <c r="R575" s="32">
        <v>0</v>
      </c>
      <c r="S575" s="32">
        <v>0</v>
      </c>
    </row>
    <row r="576" spans="1:19">
      <c r="A576" s="35"/>
      <c r="B576" s="5">
        <v>2019</v>
      </c>
      <c r="C576" s="31"/>
      <c r="D576" s="31"/>
      <c r="E576" s="31"/>
      <c r="F576" s="31"/>
      <c r="G576" s="31"/>
      <c r="H576" s="31"/>
      <c r="I576" s="31"/>
      <c r="J576" s="31"/>
      <c r="K576" s="31"/>
      <c r="L576" s="31"/>
      <c r="M576" s="31"/>
      <c r="N576" s="31"/>
      <c r="O576" s="31"/>
      <c r="P576" s="32">
        <v>1784</v>
      </c>
      <c r="Q576" s="32">
        <v>1784</v>
      </c>
      <c r="R576" s="32">
        <v>1784</v>
      </c>
      <c r="S576" s="32">
        <v>1784</v>
      </c>
    </row>
    <row r="577" spans="1:19">
      <c r="A577" s="35"/>
      <c r="B577" s="5">
        <v>2018</v>
      </c>
      <c r="C577" s="31"/>
      <c r="D577" s="31"/>
      <c r="E577" s="31"/>
      <c r="F577" s="31"/>
      <c r="G577" s="31"/>
      <c r="H577" s="31"/>
      <c r="I577" s="31"/>
      <c r="J577" s="31"/>
      <c r="K577" s="31"/>
      <c r="L577" s="31"/>
      <c r="M577" s="31"/>
      <c r="N577" s="31"/>
      <c r="O577" s="32">
        <v>2343</v>
      </c>
      <c r="P577" s="32">
        <v>2343</v>
      </c>
      <c r="Q577" s="32">
        <v>2343</v>
      </c>
      <c r="R577" s="32">
        <v>2343</v>
      </c>
      <c r="S577" s="32">
        <v>2343</v>
      </c>
    </row>
    <row r="578" spans="1:19">
      <c r="A578" s="35"/>
      <c r="B578" s="5">
        <v>2017</v>
      </c>
      <c r="C578" s="31"/>
      <c r="D578" s="31"/>
      <c r="E578" s="31"/>
      <c r="F578" s="31"/>
      <c r="G578" s="31"/>
      <c r="H578" s="31"/>
      <c r="I578" s="31"/>
      <c r="J578" s="31"/>
      <c r="K578" s="31"/>
      <c r="L578" s="31"/>
      <c r="M578" s="31"/>
      <c r="N578" s="32">
        <v>0</v>
      </c>
      <c r="O578" s="32">
        <v>0</v>
      </c>
      <c r="P578" s="32">
        <v>0</v>
      </c>
      <c r="Q578" s="32">
        <v>0</v>
      </c>
      <c r="R578" s="32">
        <v>0</v>
      </c>
      <c r="S578" s="32">
        <v>0</v>
      </c>
    </row>
    <row r="579" spans="1:19">
      <c r="B579" s="5">
        <v>2016</v>
      </c>
      <c r="C579" s="31"/>
      <c r="D579" s="31"/>
      <c r="E579" s="31"/>
      <c r="F579" s="31"/>
      <c r="G579" s="31"/>
      <c r="H579" s="31"/>
      <c r="I579" s="31"/>
      <c r="J579" s="31"/>
      <c r="K579" s="31"/>
      <c r="L579" s="31"/>
      <c r="M579" s="32">
        <v>0</v>
      </c>
      <c r="N579" s="32">
        <v>0</v>
      </c>
      <c r="O579" s="32">
        <v>0</v>
      </c>
      <c r="P579" s="32">
        <v>0</v>
      </c>
      <c r="Q579" s="32">
        <v>0</v>
      </c>
      <c r="R579" s="32">
        <v>0</v>
      </c>
      <c r="S579" s="32">
        <v>0</v>
      </c>
    </row>
    <row r="580" spans="1:19">
      <c r="B580" s="5">
        <v>2015</v>
      </c>
      <c r="C580" s="31"/>
      <c r="D580" s="31"/>
      <c r="E580" s="31"/>
      <c r="F580" s="31"/>
      <c r="G580" s="31"/>
      <c r="H580" s="31"/>
      <c r="I580" s="31"/>
      <c r="J580" s="31"/>
      <c r="K580" s="31"/>
      <c r="L580" s="32">
        <v>0</v>
      </c>
      <c r="M580" s="32">
        <v>0</v>
      </c>
      <c r="N580" s="32">
        <v>0</v>
      </c>
      <c r="O580" s="32">
        <v>0</v>
      </c>
      <c r="P580" s="32">
        <v>0</v>
      </c>
      <c r="Q580" s="32">
        <v>0</v>
      </c>
      <c r="R580" s="32">
        <v>0</v>
      </c>
      <c r="S580" s="32">
        <v>0</v>
      </c>
    </row>
    <row r="581" spans="1:19">
      <c r="B581" s="5">
        <v>2014</v>
      </c>
      <c r="C581" s="31"/>
      <c r="D581" s="31"/>
      <c r="E581" s="31"/>
      <c r="F581" s="31"/>
      <c r="G581" s="31"/>
      <c r="H581" s="31"/>
      <c r="I581" s="31"/>
      <c r="J581" s="31"/>
      <c r="K581" s="32">
        <v>0</v>
      </c>
      <c r="L581" s="32">
        <v>0</v>
      </c>
      <c r="M581" s="32">
        <v>0</v>
      </c>
      <c r="N581" s="32">
        <v>0</v>
      </c>
      <c r="O581" s="32">
        <v>0</v>
      </c>
      <c r="P581" s="32">
        <v>0</v>
      </c>
      <c r="Q581" s="32">
        <v>0</v>
      </c>
      <c r="R581" s="32">
        <v>0</v>
      </c>
      <c r="S581" s="32">
        <v>0</v>
      </c>
    </row>
    <row r="582" spans="1:19">
      <c r="B582" s="5">
        <v>2013</v>
      </c>
      <c r="C582" s="31"/>
      <c r="D582" s="31"/>
      <c r="E582" s="31"/>
      <c r="F582" s="31"/>
      <c r="G582" s="31"/>
      <c r="H582" s="31"/>
      <c r="I582" s="31"/>
      <c r="J582" s="32">
        <v>0</v>
      </c>
      <c r="K582" s="32">
        <v>0</v>
      </c>
      <c r="L582" s="32">
        <v>0</v>
      </c>
      <c r="M582" s="32">
        <v>0</v>
      </c>
      <c r="N582" s="32">
        <v>0</v>
      </c>
      <c r="O582" s="32">
        <v>0</v>
      </c>
      <c r="P582" s="32">
        <v>0</v>
      </c>
      <c r="Q582" s="32">
        <v>0</v>
      </c>
      <c r="R582" s="32">
        <v>0</v>
      </c>
      <c r="S582" s="32">
        <v>0</v>
      </c>
    </row>
    <row r="583" spans="1:19">
      <c r="B583" s="5">
        <v>2012</v>
      </c>
      <c r="C583" s="31"/>
      <c r="D583" s="31"/>
      <c r="E583" s="31"/>
      <c r="F583" s="31"/>
      <c r="G583" s="31"/>
      <c r="H583" s="31"/>
      <c r="I583" s="32">
        <v>0</v>
      </c>
      <c r="J583" s="32">
        <v>0</v>
      </c>
      <c r="K583" s="32">
        <v>0</v>
      </c>
      <c r="L583" s="32">
        <v>0</v>
      </c>
      <c r="M583" s="32">
        <v>0</v>
      </c>
      <c r="N583" s="32">
        <v>0</v>
      </c>
      <c r="O583" s="32">
        <v>0</v>
      </c>
      <c r="P583" s="32">
        <v>0</v>
      </c>
      <c r="Q583" s="32">
        <v>0</v>
      </c>
      <c r="R583" s="32">
        <v>0</v>
      </c>
      <c r="S583" s="32">
        <v>0</v>
      </c>
    </row>
    <row r="584" spans="1:19">
      <c r="B584" s="5">
        <v>2011</v>
      </c>
      <c r="C584" s="31"/>
      <c r="D584" s="31"/>
      <c r="E584" s="31"/>
      <c r="F584" s="31"/>
      <c r="G584" s="31"/>
      <c r="H584" s="32">
        <v>0</v>
      </c>
      <c r="I584" s="32">
        <v>0</v>
      </c>
      <c r="J584" s="32">
        <v>0</v>
      </c>
      <c r="K584" s="32">
        <v>0</v>
      </c>
      <c r="L584" s="32">
        <v>0</v>
      </c>
      <c r="M584" s="32">
        <v>0</v>
      </c>
      <c r="N584" s="32">
        <v>0</v>
      </c>
      <c r="O584" s="32">
        <v>0</v>
      </c>
      <c r="P584" s="32">
        <v>0</v>
      </c>
      <c r="Q584" s="32">
        <v>0</v>
      </c>
      <c r="R584" s="32">
        <v>0</v>
      </c>
      <c r="S584" s="32">
        <v>0</v>
      </c>
    </row>
    <row r="585" spans="1:19">
      <c r="B585" s="5">
        <v>2010</v>
      </c>
      <c r="C585" s="31"/>
      <c r="D585" s="31"/>
      <c r="E585" s="31"/>
      <c r="F585" s="31"/>
      <c r="G585" s="32">
        <v>0</v>
      </c>
      <c r="H585" s="32">
        <v>0</v>
      </c>
      <c r="I585" s="32">
        <v>0</v>
      </c>
      <c r="J585" s="32">
        <v>0</v>
      </c>
      <c r="K585" s="32">
        <v>0</v>
      </c>
      <c r="L585" s="32">
        <v>0</v>
      </c>
      <c r="M585" s="32">
        <v>0</v>
      </c>
      <c r="N585" s="32">
        <v>0</v>
      </c>
      <c r="O585" s="32">
        <v>0</v>
      </c>
      <c r="P585" s="32">
        <v>0</v>
      </c>
      <c r="Q585" s="32">
        <v>0</v>
      </c>
      <c r="R585" s="32">
        <v>0</v>
      </c>
      <c r="S585" s="32">
        <v>0</v>
      </c>
    </row>
    <row r="586" spans="1:19">
      <c r="B586" s="5">
        <v>2009</v>
      </c>
      <c r="C586" s="31"/>
      <c r="D586" s="31"/>
      <c r="E586" s="31"/>
      <c r="F586" s="32">
        <v>0</v>
      </c>
      <c r="G586" s="32">
        <v>0</v>
      </c>
      <c r="H586" s="32">
        <v>0</v>
      </c>
      <c r="I586" s="32">
        <v>0</v>
      </c>
      <c r="J586" s="32">
        <v>0</v>
      </c>
      <c r="K586" s="32">
        <v>0</v>
      </c>
      <c r="L586" s="32">
        <v>0</v>
      </c>
      <c r="M586" s="32">
        <v>0</v>
      </c>
      <c r="N586" s="32">
        <v>0</v>
      </c>
      <c r="O586" s="32">
        <v>0</v>
      </c>
      <c r="P586" s="32">
        <v>0</v>
      </c>
      <c r="Q586" s="32">
        <v>0</v>
      </c>
      <c r="R586" s="32">
        <v>0</v>
      </c>
      <c r="S586" s="32">
        <v>0</v>
      </c>
    </row>
    <row r="587" spans="1:19">
      <c r="B587" s="5">
        <v>2008</v>
      </c>
      <c r="C587" s="31"/>
      <c r="D587" s="31"/>
      <c r="E587" s="32">
        <v>0</v>
      </c>
      <c r="F587" s="32">
        <v>0</v>
      </c>
      <c r="G587" s="32">
        <v>0</v>
      </c>
      <c r="H587" s="32">
        <v>0</v>
      </c>
      <c r="I587" s="32">
        <v>0</v>
      </c>
      <c r="J587" s="32">
        <v>0</v>
      </c>
      <c r="K587" s="32">
        <v>0</v>
      </c>
      <c r="L587" s="32">
        <v>0</v>
      </c>
      <c r="M587" s="32">
        <v>0</v>
      </c>
      <c r="N587" s="32">
        <v>0</v>
      </c>
      <c r="O587" s="32">
        <v>0</v>
      </c>
      <c r="P587" s="32">
        <v>0</v>
      </c>
      <c r="Q587" s="32">
        <v>0</v>
      </c>
      <c r="R587" s="32">
        <v>0</v>
      </c>
      <c r="S587" s="32">
        <v>0</v>
      </c>
    </row>
    <row r="588" spans="1:19">
      <c r="B588" s="5">
        <v>2007</v>
      </c>
      <c r="C588" s="31"/>
      <c r="D588" s="32">
        <v>0</v>
      </c>
      <c r="E588" s="32">
        <v>0</v>
      </c>
      <c r="F588" s="32">
        <v>0</v>
      </c>
      <c r="G588" s="32">
        <v>0</v>
      </c>
      <c r="H588" s="32">
        <v>0</v>
      </c>
      <c r="I588" s="32">
        <v>0</v>
      </c>
      <c r="J588" s="32">
        <v>0</v>
      </c>
      <c r="K588" s="32">
        <v>0</v>
      </c>
      <c r="L588" s="32">
        <v>0</v>
      </c>
      <c r="M588" s="32">
        <v>0</v>
      </c>
      <c r="N588" s="32">
        <v>0</v>
      </c>
      <c r="O588" s="32">
        <v>0</v>
      </c>
      <c r="P588" s="32">
        <v>0</v>
      </c>
      <c r="Q588" s="32">
        <v>0</v>
      </c>
      <c r="R588" s="32">
        <v>0</v>
      </c>
      <c r="S588" s="32">
        <v>0</v>
      </c>
    </row>
    <row r="589" spans="1:19">
      <c r="B589" s="5">
        <v>2006</v>
      </c>
      <c r="C589" s="32">
        <v>0</v>
      </c>
      <c r="D589" s="32">
        <v>0</v>
      </c>
      <c r="E589" s="32">
        <v>0</v>
      </c>
      <c r="F589" s="32">
        <v>0</v>
      </c>
      <c r="G589" s="32">
        <v>0</v>
      </c>
      <c r="H589" s="32">
        <v>0</v>
      </c>
      <c r="I589" s="32">
        <v>0</v>
      </c>
      <c r="J589" s="32">
        <v>0</v>
      </c>
      <c r="K589" s="32">
        <v>0</v>
      </c>
      <c r="L589" s="32">
        <v>0</v>
      </c>
      <c r="M589" s="32">
        <v>0</v>
      </c>
      <c r="N589" s="32">
        <v>0</v>
      </c>
      <c r="O589" s="32">
        <v>0</v>
      </c>
      <c r="P589" s="32">
        <v>0</v>
      </c>
      <c r="Q589" s="32">
        <v>0</v>
      </c>
      <c r="R589" s="32">
        <v>0</v>
      </c>
      <c r="S589" s="32">
        <v>0</v>
      </c>
    </row>
    <row r="590" spans="1:19">
      <c r="B590" s="5">
        <v>2005</v>
      </c>
      <c r="C590" s="32">
        <v>0</v>
      </c>
      <c r="D590" s="32">
        <v>0</v>
      </c>
      <c r="E590" s="32">
        <v>0</v>
      </c>
      <c r="F590" s="32">
        <v>0</v>
      </c>
      <c r="G590" s="32">
        <v>0</v>
      </c>
      <c r="H590" s="32">
        <v>0</v>
      </c>
      <c r="I590" s="32">
        <v>0</v>
      </c>
      <c r="J590" s="32">
        <v>0</v>
      </c>
      <c r="K590" s="32">
        <v>0</v>
      </c>
      <c r="L590" s="32">
        <v>0</v>
      </c>
      <c r="M590" s="32">
        <v>0</v>
      </c>
      <c r="N590" s="32">
        <v>0</v>
      </c>
      <c r="O590" s="32">
        <v>0</v>
      </c>
      <c r="P590" s="32">
        <v>0</v>
      </c>
      <c r="Q590" s="32">
        <v>0</v>
      </c>
      <c r="R590" s="32">
        <v>0</v>
      </c>
      <c r="S590" s="32">
        <v>0</v>
      </c>
    </row>
    <row r="591" spans="1:19">
      <c r="B591" s="5">
        <v>2004</v>
      </c>
      <c r="C591" s="32">
        <v>0</v>
      </c>
      <c r="D591" s="32">
        <v>0</v>
      </c>
      <c r="E591" s="32">
        <v>0</v>
      </c>
      <c r="F591" s="32">
        <v>0</v>
      </c>
      <c r="G591" s="32">
        <v>0</v>
      </c>
      <c r="H591" s="32">
        <v>0</v>
      </c>
      <c r="I591" s="32">
        <v>0</v>
      </c>
      <c r="J591" s="32">
        <v>0</v>
      </c>
      <c r="K591" s="32">
        <v>0</v>
      </c>
      <c r="L591" s="32">
        <v>0</v>
      </c>
      <c r="M591" s="32">
        <v>0</v>
      </c>
      <c r="N591" s="32">
        <v>0</v>
      </c>
      <c r="O591" s="32">
        <v>0</v>
      </c>
      <c r="P591" s="32">
        <v>0</v>
      </c>
      <c r="Q591" s="32">
        <v>0</v>
      </c>
      <c r="R591" s="32">
        <v>0</v>
      </c>
      <c r="S591" s="32">
        <v>0</v>
      </c>
    </row>
    <row r="592" spans="1:19">
      <c r="B592" s="5">
        <v>2003</v>
      </c>
      <c r="C592" s="32">
        <v>0</v>
      </c>
      <c r="D592" s="32">
        <v>0</v>
      </c>
      <c r="E592" s="32">
        <v>0</v>
      </c>
      <c r="F592" s="32">
        <v>0</v>
      </c>
      <c r="G592" s="32">
        <v>0</v>
      </c>
      <c r="H592" s="32">
        <v>0</v>
      </c>
      <c r="I592" s="32">
        <v>0</v>
      </c>
      <c r="J592" s="32">
        <v>0</v>
      </c>
      <c r="K592" s="32">
        <v>0</v>
      </c>
      <c r="L592" s="32">
        <v>0</v>
      </c>
      <c r="M592" s="32">
        <v>0</v>
      </c>
      <c r="N592" s="32">
        <v>0</v>
      </c>
      <c r="O592" s="32">
        <v>0</v>
      </c>
      <c r="P592" s="32">
        <v>0</v>
      </c>
      <c r="Q592" s="32">
        <v>0</v>
      </c>
      <c r="R592" s="32">
        <v>0</v>
      </c>
      <c r="S592" s="32">
        <v>0</v>
      </c>
    </row>
    <row r="593" spans="2:19">
      <c r="B593" s="5">
        <v>2002</v>
      </c>
      <c r="C593" s="32">
        <v>0</v>
      </c>
      <c r="D593" s="32">
        <v>0</v>
      </c>
      <c r="E593" s="32">
        <v>0</v>
      </c>
      <c r="F593" s="32">
        <v>0</v>
      </c>
      <c r="G593" s="32">
        <v>0</v>
      </c>
      <c r="H593" s="32">
        <v>0</v>
      </c>
      <c r="I593" s="32">
        <v>0</v>
      </c>
      <c r="J593" s="32">
        <v>0</v>
      </c>
      <c r="K593" s="32">
        <v>0</v>
      </c>
      <c r="L593" s="32">
        <v>0</v>
      </c>
      <c r="M593" s="32">
        <v>0</v>
      </c>
      <c r="N593" s="32">
        <v>0</v>
      </c>
      <c r="O593" s="32">
        <v>0</v>
      </c>
      <c r="P593" s="32">
        <v>0</v>
      </c>
      <c r="Q593" s="32">
        <v>0</v>
      </c>
      <c r="R593" s="32">
        <v>0</v>
      </c>
      <c r="S593" s="32">
        <v>0</v>
      </c>
    </row>
    <row r="594" spans="2:19">
      <c r="B594" s="5">
        <v>2001</v>
      </c>
      <c r="C594" s="32">
        <v>0</v>
      </c>
      <c r="D594" s="32">
        <v>0</v>
      </c>
      <c r="E594" s="32">
        <v>0</v>
      </c>
      <c r="F594" s="32">
        <v>0</v>
      </c>
      <c r="G594" s="32">
        <v>0</v>
      </c>
      <c r="H594" s="32">
        <v>0</v>
      </c>
      <c r="I594" s="32">
        <v>0</v>
      </c>
      <c r="J594" s="32">
        <v>0</v>
      </c>
      <c r="K594" s="32">
        <v>0</v>
      </c>
      <c r="L594" s="32">
        <v>0</v>
      </c>
      <c r="M594" s="32">
        <v>0</v>
      </c>
      <c r="N594" s="32">
        <v>0</v>
      </c>
      <c r="O594" s="32">
        <v>0</v>
      </c>
      <c r="P594" s="32">
        <v>0</v>
      </c>
      <c r="Q594" s="32">
        <v>0</v>
      </c>
      <c r="R594" s="32">
        <v>0</v>
      </c>
      <c r="S594" s="32">
        <v>0</v>
      </c>
    </row>
    <row r="595" spans="2:19">
      <c r="B595" s="5">
        <v>2000</v>
      </c>
      <c r="C595" s="32">
        <v>0</v>
      </c>
      <c r="D595" s="32">
        <v>0</v>
      </c>
      <c r="E595" s="32">
        <v>0</v>
      </c>
      <c r="F595" s="32">
        <v>0</v>
      </c>
      <c r="G595" s="32">
        <v>0</v>
      </c>
      <c r="H595" s="32">
        <v>0</v>
      </c>
      <c r="I595" s="32">
        <v>0</v>
      </c>
      <c r="J595" s="32">
        <v>0</v>
      </c>
      <c r="K595" s="32">
        <v>0</v>
      </c>
      <c r="L595" s="32">
        <v>0</v>
      </c>
      <c r="M595" s="32">
        <v>0</v>
      </c>
      <c r="N595" s="32">
        <v>0</v>
      </c>
      <c r="O595" s="32">
        <v>0</v>
      </c>
      <c r="P595" s="32">
        <v>0</v>
      </c>
      <c r="Q595" s="32">
        <v>0</v>
      </c>
      <c r="R595" s="32">
        <v>0</v>
      </c>
      <c r="S595" s="32">
        <v>0</v>
      </c>
    </row>
    <row r="596" spans="2:19">
      <c r="B596" s="5">
        <v>1999</v>
      </c>
      <c r="C596" s="32">
        <v>0</v>
      </c>
      <c r="D596" s="32">
        <v>0</v>
      </c>
      <c r="E596" s="32">
        <v>0</v>
      </c>
      <c r="F596" s="32">
        <v>0</v>
      </c>
      <c r="G596" s="32">
        <v>0</v>
      </c>
      <c r="H596" s="32">
        <v>0</v>
      </c>
      <c r="I596" s="32">
        <v>0</v>
      </c>
      <c r="J596" s="32">
        <v>0</v>
      </c>
      <c r="K596" s="32">
        <v>0</v>
      </c>
      <c r="L596" s="32">
        <v>0</v>
      </c>
      <c r="M596" s="32">
        <v>0</v>
      </c>
      <c r="N596" s="32">
        <v>0</v>
      </c>
      <c r="O596" s="32">
        <v>0</v>
      </c>
      <c r="P596" s="32">
        <v>0</v>
      </c>
      <c r="Q596" s="32">
        <v>0</v>
      </c>
      <c r="R596" s="32">
        <v>0</v>
      </c>
      <c r="S596" s="32">
        <v>0</v>
      </c>
    </row>
    <row r="597" spans="2:19">
      <c r="B597" s="5">
        <v>1998</v>
      </c>
      <c r="C597" s="32">
        <v>0</v>
      </c>
      <c r="D597" s="32">
        <v>0</v>
      </c>
      <c r="E597" s="32">
        <v>0</v>
      </c>
      <c r="F597" s="32">
        <v>0</v>
      </c>
      <c r="G597" s="32">
        <v>0</v>
      </c>
      <c r="H597" s="32">
        <v>0</v>
      </c>
      <c r="I597" s="32">
        <v>0</v>
      </c>
      <c r="J597" s="32">
        <v>0</v>
      </c>
      <c r="K597" s="32">
        <v>0</v>
      </c>
      <c r="L597" s="32">
        <v>0</v>
      </c>
      <c r="M597" s="32">
        <v>0</v>
      </c>
      <c r="N597" s="32">
        <v>0</v>
      </c>
      <c r="O597" s="32">
        <v>0</v>
      </c>
      <c r="P597" s="32">
        <v>0</v>
      </c>
      <c r="Q597" s="32">
        <v>0</v>
      </c>
      <c r="R597" s="32">
        <v>0</v>
      </c>
      <c r="S597" s="32">
        <v>0</v>
      </c>
    </row>
    <row r="598" spans="2:19">
      <c r="B598" s="5">
        <v>1997</v>
      </c>
      <c r="C598" s="32">
        <v>25174</v>
      </c>
      <c r="D598" s="32">
        <v>25174</v>
      </c>
      <c r="E598" s="32">
        <v>25174</v>
      </c>
      <c r="F598" s="32">
        <v>25174</v>
      </c>
      <c r="G598" s="32">
        <v>25174</v>
      </c>
      <c r="H598" s="32">
        <v>25174</v>
      </c>
      <c r="I598" s="32">
        <v>25174</v>
      </c>
      <c r="J598" s="32">
        <v>25174</v>
      </c>
      <c r="K598" s="32">
        <v>25174</v>
      </c>
      <c r="L598" s="32">
        <v>25174</v>
      </c>
      <c r="M598" s="32">
        <v>25174</v>
      </c>
      <c r="N598" s="32">
        <v>25174</v>
      </c>
      <c r="O598" s="32">
        <v>25174</v>
      </c>
      <c r="P598" s="32">
        <v>25174</v>
      </c>
      <c r="Q598" s="32">
        <v>25174</v>
      </c>
      <c r="R598" s="32">
        <v>25174</v>
      </c>
      <c r="S598" s="32">
        <v>25174</v>
      </c>
    </row>
    <row r="599" spans="2:19">
      <c r="B599" s="5">
        <v>1996</v>
      </c>
      <c r="C599" s="32">
        <v>0</v>
      </c>
      <c r="D599" s="32">
        <v>0</v>
      </c>
      <c r="E599" s="32">
        <v>0</v>
      </c>
      <c r="F599" s="32">
        <v>0</v>
      </c>
      <c r="G599" s="32">
        <v>0</v>
      </c>
      <c r="H599" s="32">
        <v>0</v>
      </c>
      <c r="I599" s="32">
        <v>0</v>
      </c>
      <c r="J599" s="32">
        <v>0</v>
      </c>
      <c r="K599" s="32">
        <v>0</v>
      </c>
      <c r="L599" s="32">
        <v>0</v>
      </c>
      <c r="M599" s="32">
        <v>0</v>
      </c>
      <c r="N599" s="32">
        <v>0</v>
      </c>
      <c r="O599" s="32">
        <v>0</v>
      </c>
      <c r="P599" s="32">
        <v>0</v>
      </c>
      <c r="Q599" s="32">
        <v>0</v>
      </c>
      <c r="R599" s="32">
        <v>0</v>
      </c>
      <c r="S599" s="32">
        <v>0</v>
      </c>
    </row>
    <row r="600" spans="2:19">
      <c r="B600" s="5">
        <v>1995</v>
      </c>
      <c r="C600" s="32">
        <v>0</v>
      </c>
      <c r="D600" s="32">
        <v>0</v>
      </c>
      <c r="E600" s="32">
        <v>0</v>
      </c>
      <c r="F600" s="32">
        <v>0</v>
      </c>
      <c r="G600" s="32">
        <v>0</v>
      </c>
      <c r="H600" s="32">
        <v>0</v>
      </c>
      <c r="I600" s="32">
        <v>0</v>
      </c>
      <c r="J600" s="32">
        <v>0</v>
      </c>
      <c r="K600" s="32">
        <v>0</v>
      </c>
      <c r="L600" s="32">
        <v>0</v>
      </c>
      <c r="M600" s="32">
        <v>0</v>
      </c>
      <c r="N600" s="32">
        <v>0</v>
      </c>
      <c r="O600" s="32">
        <v>0</v>
      </c>
      <c r="P600" s="32">
        <v>0</v>
      </c>
      <c r="Q600" s="32">
        <v>0</v>
      </c>
      <c r="R600" s="32">
        <v>0</v>
      </c>
      <c r="S600" s="32">
        <v>0</v>
      </c>
    </row>
    <row r="601" spans="2:19">
      <c r="B601" s="5">
        <v>1994</v>
      </c>
      <c r="C601" s="32">
        <v>0</v>
      </c>
      <c r="D601" s="32">
        <v>0</v>
      </c>
      <c r="E601" s="32">
        <v>0</v>
      </c>
      <c r="F601" s="32">
        <v>0</v>
      </c>
      <c r="G601" s="32">
        <v>0</v>
      </c>
      <c r="H601" s="32">
        <v>0</v>
      </c>
      <c r="I601" s="32">
        <v>0</v>
      </c>
      <c r="J601" s="32">
        <v>0</v>
      </c>
      <c r="K601" s="32">
        <v>0</v>
      </c>
      <c r="L601" s="32">
        <v>0</v>
      </c>
      <c r="M601" s="32">
        <v>0</v>
      </c>
      <c r="N601" s="32">
        <v>0</v>
      </c>
      <c r="O601" s="32">
        <v>0</v>
      </c>
      <c r="P601" s="32">
        <v>0</v>
      </c>
      <c r="Q601" s="32">
        <v>0</v>
      </c>
      <c r="R601" s="32">
        <v>0</v>
      </c>
      <c r="S601" s="32">
        <v>0</v>
      </c>
    </row>
    <row r="602" spans="2:19">
      <c r="B602" s="5">
        <v>1993</v>
      </c>
      <c r="C602" s="32">
        <v>73046</v>
      </c>
      <c r="D602" s="32">
        <v>73046</v>
      </c>
      <c r="E602" s="32">
        <v>73046</v>
      </c>
      <c r="F602" s="32">
        <v>73046</v>
      </c>
      <c r="G602" s="32">
        <v>73046</v>
      </c>
      <c r="H602" s="32">
        <v>443</v>
      </c>
      <c r="I602" s="32">
        <v>443</v>
      </c>
      <c r="J602" s="32">
        <v>443</v>
      </c>
      <c r="K602" s="32">
        <v>443</v>
      </c>
      <c r="L602" s="32">
        <v>443</v>
      </c>
      <c r="M602" s="32">
        <v>443</v>
      </c>
      <c r="N602" s="32">
        <v>443</v>
      </c>
      <c r="O602" s="32">
        <v>443</v>
      </c>
      <c r="P602" s="32">
        <v>443</v>
      </c>
      <c r="Q602" s="32">
        <v>443</v>
      </c>
      <c r="R602" s="32">
        <v>443</v>
      </c>
      <c r="S602" s="32">
        <v>443</v>
      </c>
    </row>
    <row r="603" spans="2:19">
      <c r="B603" s="5">
        <v>1992</v>
      </c>
      <c r="C603" s="32">
        <v>1704</v>
      </c>
      <c r="D603" s="32">
        <v>1704</v>
      </c>
      <c r="E603" s="32">
        <v>1704</v>
      </c>
      <c r="F603" s="32">
        <v>1704</v>
      </c>
      <c r="G603" s="32">
        <v>1704</v>
      </c>
      <c r="H603" s="32">
        <v>1704</v>
      </c>
      <c r="I603" s="32">
        <v>1704</v>
      </c>
      <c r="J603" s="32">
        <v>1704</v>
      </c>
      <c r="K603" s="32">
        <v>1704</v>
      </c>
      <c r="L603" s="32">
        <v>1704</v>
      </c>
      <c r="M603" s="32">
        <v>1704</v>
      </c>
      <c r="N603" s="32">
        <v>1704</v>
      </c>
      <c r="O603" s="32">
        <v>1704</v>
      </c>
      <c r="P603" s="32">
        <v>1704</v>
      </c>
      <c r="Q603" s="32">
        <v>1704</v>
      </c>
      <c r="R603" s="32">
        <v>1704</v>
      </c>
      <c r="S603" s="32">
        <v>1704</v>
      </c>
    </row>
    <row r="604" spans="2:19">
      <c r="B604" s="5">
        <v>1991</v>
      </c>
      <c r="C604" s="32">
        <v>409</v>
      </c>
      <c r="D604" s="32">
        <v>409</v>
      </c>
      <c r="E604" s="32">
        <v>409</v>
      </c>
      <c r="F604" s="32">
        <v>409</v>
      </c>
      <c r="G604" s="32">
        <v>409</v>
      </c>
      <c r="H604" s="32">
        <v>409</v>
      </c>
      <c r="I604" s="32">
        <v>409</v>
      </c>
      <c r="J604" s="32">
        <v>409</v>
      </c>
      <c r="K604" s="32">
        <v>409</v>
      </c>
      <c r="L604" s="32">
        <v>409</v>
      </c>
      <c r="M604" s="32">
        <v>409</v>
      </c>
      <c r="N604" s="32">
        <v>409</v>
      </c>
      <c r="O604" s="32">
        <v>409</v>
      </c>
      <c r="P604" s="32">
        <v>409</v>
      </c>
      <c r="Q604" s="32">
        <v>409</v>
      </c>
      <c r="R604" s="32">
        <v>409</v>
      </c>
      <c r="S604" s="32">
        <v>409</v>
      </c>
    </row>
    <row r="605" spans="2:19">
      <c r="B605" s="5">
        <v>1990</v>
      </c>
      <c r="C605" s="32">
        <v>499</v>
      </c>
      <c r="D605" s="32">
        <v>499</v>
      </c>
      <c r="E605" s="32">
        <v>499</v>
      </c>
      <c r="F605" s="32">
        <v>499</v>
      </c>
      <c r="G605" s="32">
        <v>499</v>
      </c>
      <c r="H605" s="32">
        <v>499</v>
      </c>
      <c r="I605" s="32">
        <v>499</v>
      </c>
      <c r="J605" s="32">
        <v>499</v>
      </c>
      <c r="K605" s="32">
        <v>499</v>
      </c>
      <c r="L605" s="32">
        <v>499</v>
      </c>
      <c r="M605" s="32">
        <v>499</v>
      </c>
      <c r="N605" s="32">
        <v>499</v>
      </c>
      <c r="O605" s="32">
        <v>499</v>
      </c>
      <c r="P605" s="32">
        <v>499</v>
      </c>
      <c r="Q605" s="32">
        <v>499</v>
      </c>
      <c r="R605" s="32">
        <v>499</v>
      </c>
      <c r="S605" s="32">
        <v>499</v>
      </c>
    </row>
    <row r="606" spans="2:19">
      <c r="B606" s="5">
        <v>1989</v>
      </c>
      <c r="C606" s="32">
        <v>10265</v>
      </c>
      <c r="D606" s="32">
        <v>10265</v>
      </c>
      <c r="E606" s="32">
        <v>10265</v>
      </c>
      <c r="F606" s="32">
        <v>10265</v>
      </c>
      <c r="G606" s="32">
        <v>10265</v>
      </c>
      <c r="H606" s="32">
        <v>10265</v>
      </c>
      <c r="I606" s="32">
        <v>10265</v>
      </c>
      <c r="J606" s="32">
        <v>10265</v>
      </c>
      <c r="K606" s="32">
        <v>10265</v>
      </c>
      <c r="L606" s="32">
        <v>10265</v>
      </c>
      <c r="M606" s="32">
        <v>10265</v>
      </c>
      <c r="N606" s="32">
        <v>10265</v>
      </c>
      <c r="O606" s="32">
        <v>10265</v>
      </c>
      <c r="P606" s="32">
        <v>10265</v>
      </c>
      <c r="Q606" s="32">
        <v>10265</v>
      </c>
      <c r="R606" s="32">
        <v>10265</v>
      </c>
      <c r="S606" s="32">
        <v>10265</v>
      </c>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61" t="s">
        <v>115</v>
      </c>
      <c r="B666" s="6" t="s">
        <v>10</v>
      </c>
      <c r="C666" s="7">
        <f>SUM(C589:C665)</f>
        <v>111097</v>
      </c>
      <c r="D666" s="7">
        <f>SUM(D588:D665)</f>
        <v>111097</v>
      </c>
      <c r="E666" s="7">
        <f>SUM(E587:E665)</f>
        <v>111097</v>
      </c>
      <c r="F666" s="7">
        <f>SUM(F586:F665)</f>
        <v>111097</v>
      </c>
      <c r="G666" s="7">
        <f>SUM(G585:G665)</f>
        <v>111097</v>
      </c>
      <c r="H666" s="7">
        <f>SUM(H579:H665)</f>
        <v>38494</v>
      </c>
      <c r="I666" s="7">
        <f>SUM(I579:I665)</f>
        <v>38494</v>
      </c>
      <c r="J666" s="7">
        <f t="shared" ref="J666" si="9">SUM(J579:J665)</f>
        <v>38494</v>
      </c>
      <c r="K666" s="7">
        <f>SUM(K579:K665)</f>
        <v>38494</v>
      </c>
      <c r="L666" s="7">
        <f t="shared" ref="L666" si="10">SUM(L579:L665)</f>
        <v>38494</v>
      </c>
      <c r="M666" s="7">
        <f>SUM(M579:M665)</f>
        <v>38494</v>
      </c>
      <c r="N666" s="10">
        <f>SUM(N574:N665)</f>
        <v>38494</v>
      </c>
      <c r="O666" s="10">
        <f>SUM(O574:O665)</f>
        <v>40837</v>
      </c>
      <c r="P666" s="10">
        <f>SUM(P574:P665)</f>
        <v>42621</v>
      </c>
      <c r="Q666" s="10">
        <f>SUM(Q574:Q665)</f>
        <v>42621</v>
      </c>
      <c r="R666" s="10">
        <f>SUM(R573:R665)</f>
        <v>42621</v>
      </c>
      <c r="S666" s="10">
        <f>SUM(S573:S665)</f>
        <v>42621</v>
      </c>
    </row>
    <row r="667" spans="1:19">
      <c r="A667" s="62"/>
      <c r="B667" s="6"/>
      <c r="C667" s="7"/>
      <c r="D667" s="7"/>
      <c r="E667" s="7"/>
      <c r="F667" s="7"/>
      <c r="G667" s="7"/>
      <c r="H667" s="7"/>
      <c r="I667" s="7"/>
      <c r="J667" s="7"/>
      <c r="K667" s="7"/>
      <c r="L667" s="7"/>
      <c r="M667" s="9"/>
    </row>
    <row r="668" spans="1:19">
      <c r="A668" s="63" t="s">
        <v>14</v>
      </c>
      <c r="B668" s="5">
        <v>2022</v>
      </c>
      <c r="C668" s="31"/>
      <c r="D668" s="31"/>
      <c r="E668" s="31"/>
      <c r="F668" s="31"/>
      <c r="G668" s="31"/>
      <c r="H668" s="31"/>
      <c r="I668" s="31"/>
      <c r="J668" s="31"/>
      <c r="K668" s="31"/>
      <c r="L668" s="31"/>
      <c r="M668" s="31"/>
      <c r="N668" s="31"/>
      <c r="O668" s="31"/>
      <c r="P668" s="31"/>
      <c r="Q668" s="31"/>
      <c r="R668" s="60"/>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61"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2"/>
      <c r="B762" s="6"/>
      <c r="C762" s="7"/>
      <c r="D762" s="7"/>
      <c r="E762" s="7"/>
      <c r="F762" s="7"/>
      <c r="G762" s="7"/>
      <c r="H762" s="7"/>
      <c r="I762" s="7"/>
      <c r="J762" s="7"/>
      <c r="K762" s="7"/>
      <c r="L762" s="7"/>
      <c r="M762" s="9"/>
    </row>
    <row r="763" spans="1:19">
      <c r="A763" s="63" t="s">
        <v>15</v>
      </c>
      <c r="B763" s="5">
        <v>2022</v>
      </c>
      <c r="C763" s="31"/>
      <c r="D763" s="31"/>
      <c r="E763" s="31"/>
      <c r="F763" s="31"/>
      <c r="G763" s="31"/>
      <c r="H763" s="31"/>
      <c r="I763" s="31"/>
      <c r="J763" s="31"/>
      <c r="K763" s="31"/>
      <c r="L763" s="31"/>
      <c r="M763" s="31"/>
      <c r="N763" s="31"/>
      <c r="O763" s="31"/>
      <c r="P763" s="31"/>
      <c r="Q763" s="31"/>
      <c r="R763" s="60"/>
      <c r="S763" s="32">
        <v>0</v>
      </c>
    </row>
    <row r="764" spans="1:19">
      <c r="A764" s="33"/>
      <c r="B764" s="5">
        <v>2021</v>
      </c>
      <c r="C764" s="31"/>
      <c r="D764" s="31"/>
      <c r="E764" s="31"/>
      <c r="F764" s="31"/>
      <c r="G764" s="31"/>
      <c r="H764" s="31"/>
      <c r="I764" s="31"/>
      <c r="J764" s="31"/>
      <c r="K764" s="31"/>
      <c r="L764" s="31"/>
      <c r="M764" s="31"/>
      <c r="N764" s="31"/>
      <c r="O764" s="31"/>
      <c r="P764" s="31"/>
      <c r="Q764" s="31"/>
      <c r="R764" s="32">
        <v>0</v>
      </c>
      <c r="S764" s="32">
        <v>0</v>
      </c>
    </row>
    <row r="765" spans="1:19">
      <c r="B765" s="5">
        <v>2020</v>
      </c>
      <c r="C765" s="31"/>
      <c r="D765" s="31"/>
      <c r="E765" s="31"/>
      <c r="F765" s="31"/>
      <c r="G765" s="31"/>
      <c r="H765" s="31"/>
      <c r="I765" s="31"/>
      <c r="J765" s="31"/>
      <c r="K765" s="31"/>
      <c r="L765" s="31"/>
      <c r="M765" s="31"/>
      <c r="N765" s="31"/>
      <c r="O765" s="31"/>
      <c r="P765" s="31"/>
      <c r="Q765" s="32">
        <v>0</v>
      </c>
      <c r="R765" s="32">
        <v>0</v>
      </c>
      <c r="S765" s="32">
        <v>0</v>
      </c>
    </row>
    <row r="766" spans="1:19">
      <c r="A766" s="35"/>
      <c r="B766" s="5">
        <v>2019</v>
      </c>
      <c r="C766" s="31"/>
      <c r="D766" s="31"/>
      <c r="E766" s="31"/>
      <c r="F766" s="31"/>
      <c r="G766" s="31"/>
      <c r="H766" s="31"/>
      <c r="I766" s="31"/>
      <c r="J766" s="31"/>
      <c r="K766" s="31"/>
      <c r="L766" s="31"/>
      <c r="M766" s="31"/>
      <c r="N766" s="31"/>
      <c r="O766" s="31"/>
      <c r="P766" s="32">
        <v>1165</v>
      </c>
      <c r="Q766" s="32">
        <v>1165</v>
      </c>
      <c r="R766" s="32">
        <v>1165</v>
      </c>
      <c r="S766" s="32">
        <v>1165</v>
      </c>
    </row>
    <row r="767" spans="1:19">
      <c r="A767" s="35"/>
      <c r="B767" s="5">
        <v>2018</v>
      </c>
      <c r="C767" s="31"/>
      <c r="D767" s="31"/>
      <c r="E767" s="31"/>
      <c r="F767" s="31"/>
      <c r="G767" s="31"/>
      <c r="H767" s="31"/>
      <c r="I767" s="31"/>
      <c r="J767" s="31"/>
      <c r="K767" s="31"/>
      <c r="L767" s="31"/>
      <c r="M767" s="31"/>
      <c r="N767" s="31"/>
      <c r="O767" s="32">
        <v>0</v>
      </c>
      <c r="P767" s="32">
        <v>0</v>
      </c>
      <c r="Q767" s="32">
        <v>0</v>
      </c>
      <c r="R767" s="32">
        <v>0</v>
      </c>
      <c r="S767" s="32">
        <v>0</v>
      </c>
    </row>
    <row r="768" spans="1:19">
      <c r="A768" s="35"/>
      <c r="B768" s="5">
        <v>2017</v>
      </c>
      <c r="C768" s="31"/>
      <c r="D768" s="31"/>
      <c r="E768" s="31"/>
      <c r="F768" s="31"/>
      <c r="G768" s="31"/>
      <c r="H768" s="31"/>
      <c r="I768" s="31"/>
      <c r="J768" s="31"/>
      <c r="K768" s="31"/>
      <c r="L768" s="31"/>
      <c r="M768" s="31"/>
      <c r="N768" s="32">
        <v>870</v>
      </c>
      <c r="O768" s="32">
        <v>870</v>
      </c>
      <c r="P768" s="32">
        <v>870</v>
      </c>
      <c r="Q768" s="32">
        <v>870</v>
      </c>
      <c r="R768" s="32">
        <v>870</v>
      </c>
      <c r="S768" s="32">
        <v>870</v>
      </c>
    </row>
    <row r="769" spans="2:19">
      <c r="B769" s="5">
        <v>2016</v>
      </c>
      <c r="C769" s="31"/>
      <c r="D769" s="31"/>
      <c r="E769" s="31"/>
      <c r="F769" s="31"/>
      <c r="G769" s="31"/>
      <c r="H769" s="31"/>
      <c r="I769" s="31"/>
      <c r="J769" s="31"/>
      <c r="K769" s="31"/>
      <c r="L769" s="31"/>
      <c r="M769" s="32">
        <v>0</v>
      </c>
      <c r="N769" s="32">
        <v>0</v>
      </c>
      <c r="O769" s="32">
        <v>0</v>
      </c>
      <c r="P769" s="32">
        <v>0</v>
      </c>
      <c r="Q769" s="32">
        <v>0</v>
      </c>
      <c r="R769" s="32">
        <v>0</v>
      </c>
      <c r="S769" s="32">
        <v>0</v>
      </c>
    </row>
    <row r="770" spans="2:19">
      <c r="B770" s="5">
        <v>2015</v>
      </c>
      <c r="C770" s="31"/>
      <c r="D770" s="31"/>
      <c r="E770" s="31"/>
      <c r="F770" s="31"/>
      <c r="G770" s="31"/>
      <c r="H770" s="31"/>
      <c r="I770" s="31"/>
      <c r="J770" s="31"/>
      <c r="K770" s="31"/>
      <c r="L770" s="32">
        <v>0</v>
      </c>
      <c r="M770" s="32">
        <v>0</v>
      </c>
      <c r="N770" s="32">
        <v>0</v>
      </c>
      <c r="O770" s="32">
        <v>0</v>
      </c>
      <c r="P770" s="32">
        <v>0</v>
      </c>
      <c r="Q770" s="32">
        <v>0</v>
      </c>
      <c r="R770" s="32">
        <v>0</v>
      </c>
      <c r="S770" s="32">
        <v>0</v>
      </c>
    </row>
    <row r="771" spans="2:19">
      <c r="B771" s="5">
        <v>2014</v>
      </c>
      <c r="C771" s="31"/>
      <c r="D771" s="31"/>
      <c r="E771" s="31"/>
      <c r="F771" s="31"/>
      <c r="G771" s="31"/>
      <c r="H771" s="31"/>
      <c r="I771" s="31"/>
      <c r="J771" s="31"/>
      <c r="K771" s="32">
        <v>0</v>
      </c>
      <c r="L771" s="32">
        <v>0</v>
      </c>
      <c r="M771" s="32">
        <v>0</v>
      </c>
      <c r="N771" s="32">
        <v>0</v>
      </c>
      <c r="O771" s="32">
        <v>0</v>
      </c>
      <c r="P771" s="32">
        <v>0</v>
      </c>
      <c r="Q771" s="32">
        <v>0</v>
      </c>
      <c r="R771" s="32">
        <v>0</v>
      </c>
      <c r="S771" s="32">
        <v>0</v>
      </c>
    </row>
    <row r="772" spans="2:19">
      <c r="B772" s="5">
        <v>2013</v>
      </c>
      <c r="C772" s="31"/>
      <c r="D772" s="31"/>
      <c r="E772" s="31"/>
      <c r="F772" s="31"/>
      <c r="G772" s="31"/>
      <c r="H772" s="31"/>
      <c r="I772" s="31"/>
      <c r="J772" s="32">
        <v>301</v>
      </c>
      <c r="K772" s="32">
        <v>301</v>
      </c>
      <c r="L772" s="32">
        <v>301</v>
      </c>
      <c r="M772" s="32">
        <v>301</v>
      </c>
      <c r="N772" s="32">
        <v>301</v>
      </c>
      <c r="O772" s="32">
        <v>301</v>
      </c>
      <c r="P772" s="32">
        <v>301</v>
      </c>
      <c r="Q772" s="32">
        <v>301</v>
      </c>
      <c r="R772" s="32">
        <v>301</v>
      </c>
      <c r="S772" s="32">
        <v>301</v>
      </c>
    </row>
    <row r="773" spans="2:19">
      <c r="B773" s="5">
        <v>2012</v>
      </c>
      <c r="C773" s="31"/>
      <c r="D773" s="31"/>
      <c r="E773" s="31"/>
      <c r="F773" s="31"/>
      <c r="G773" s="31"/>
      <c r="H773" s="31"/>
      <c r="I773" s="32">
        <v>0</v>
      </c>
      <c r="J773" s="32">
        <v>0</v>
      </c>
      <c r="K773" s="32">
        <v>0</v>
      </c>
      <c r="L773" s="32">
        <v>0</v>
      </c>
      <c r="M773" s="32">
        <v>0</v>
      </c>
      <c r="N773" s="32">
        <v>0</v>
      </c>
      <c r="O773" s="32">
        <v>0</v>
      </c>
      <c r="P773" s="32">
        <v>0</v>
      </c>
      <c r="Q773" s="32">
        <v>0</v>
      </c>
      <c r="R773" s="32">
        <v>0</v>
      </c>
      <c r="S773" s="32">
        <v>0</v>
      </c>
    </row>
    <row r="774" spans="2:19">
      <c r="B774" s="5">
        <v>2011</v>
      </c>
      <c r="C774" s="31"/>
      <c r="D774" s="31"/>
      <c r="E774" s="31"/>
      <c r="F774" s="31"/>
      <c r="G774" s="31"/>
      <c r="H774" s="32">
        <v>873</v>
      </c>
      <c r="I774" s="32">
        <v>873</v>
      </c>
      <c r="J774" s="32">
        <v>873</v>
      </c>
      <c r="K774" s="32">
        <v>873</v>
      </c>
      <c r="L774" s="32">
        <v>873</v>
      </c>
      <c r="M774" s="32">
        <v>873</v>
      </c>
      <c r="N774" s="32">
        <v>873</v>
      </c>
      <c r="O774" s="32">
        <v>873</v>
      </c>
      <c r="P774" s="32">
        <v>873</v>
      </c>
      <c r="Q774" s="32">
        <v>873</v>
      </c>
      <c r="R774" s="32">
        <v>873</v>
      </c>
      <c r="S774" s="32">
        <v>873</v>
      </c>
    </row>
    <row r="775" spans="2:19">
      <c r="B775" s="5">
        <v>2010</v>
      </c>
      <c r="C775" s="31"/>
      <c r="D775" s="31"/>
      <c r="E775" s="31"/>
      <c r="F775" s="31"/>
      <c r="G775" s="32">
        <v>0</v>
      </c>
      <c r="H775" s="32">
        <v>0</v>
      </c>
      <c r="I775" s="32">
        <v>0</v>
      </c>
      <c r="J775" s="32">
        <v>0</v>
      </c>
      <c r="K775" s="32">
        <v>0</v>
      </c>
      <c r="L775" s="32">
        <v>0</v>
      </c>
      <c r="M775" s="32">
        <v>0</v>
      </c>
      <c r="N775" s="32">
        <v>0</v>
      </c>
      <c r="O775" s="32">
        <v>0</v>
      </c>
      <c r="P775" s="32">
        <v>0</v>
      </c>
      <c r="Q775" s="32">
        <v>0</v>
      </c>
      <c r="R775" s="32">
        <v>0</v>
      </c>
      <c r="S775" s="32">
        <v>0</v>
      </c>
    </row>
    <row r="776" spans="2:19">
      <c r="B776" s="5">
        <v>2009</v>
      </c>
      <c r="C776" s="31"/>
      <c r="D776" s="31"/>
      <c r="E776" s="31"/>
      <c r="F776" s="32">
        <v>0</v>
      </c>
      <c r="G776" s="32">
        <v>0</v>
      </c>
      <c r="H776" s="32">
        <v>0</v>
      </c>
      <c r="I776" s="32">
        <v>0</v>
      </c>
      <c r="J776" s="32">
        <v>0</v>
      </c>
      <c r="K776" s="32">
        <v>0</v>
      </c>
      <c r="L776" s="32">
        <v>0</v>
      </c>
      <c r="M776" s="32">
        <v>0</v>
      </c>
      <c r="N776" s="32">
        <v>0</v>
      </c>
      <c r="O776" s="32">
        <v>0</v>
      </c>
      <c r="P776" s="32">
        <v>0</v>
      </c>
      <c r="Q776" s="32">
        <v>0</v>
      </c>
      <c r="R776" s="32">
        <v>0</v>
      </c>
      <c r="S776" s="32">
        <v>0</v>
      </c>
    </row>
    <row r="777" spans="2:19">
      <c r="B777" s="5">
        <v>2008</v>
      </c>
      <c r="C777" s="31"/>
      <c r="D777" s="31"/>
      <c r="E777" s="32">
        <v>0</v>
      </c>
      <c r="F777" s="32">
        <v>0</v>
      </c>
      <c r="G777" s="32">
        <v>0</v>
      </c>
      <c r="H777" s="32">
        <v>0</v>
      </c>
      <c r="I777" s="32">
        <v>0</v>
      </c>
      <c r="J777" s="32">
        <v>0</v>
      </c>
      <c r="K777" s="32">
        <v>0</v>
      </c>
      <c r="L777" s="32">
        <v>0</v>
      </c>
      <c r="M777" s="32">
        <v>0</v>
      </c>
      <c r="N777" s="32">
        <v>0</v>
      </c>
      <c r="O777" s="32">
        <v>0</v>
      </c>
      <c r="P777" s="32">
        <v>0</v>
      </c>
      <c r="Q777" s="32">
        <v>0</v>
      </c>
      <c r="R777" s="32">
        <v>0</v>
      </c>
      <c r="S777" s="32">
        <v>0</v>
      </c>
    </row>
    <row r="778" spans="2:19">
      <c r="B778" s="5">
        <v>2007</v>
      </c>
      <c r="C778" s="31"/>
      <c r="D778" s="32">
        <v>0</v>
      </c>
      <c r="E778" s="32">
        <v>0</v>
      </c>
      <c r="F778" s="32">
        <v>0</v>
      </c>
      <c r="G778" s="32">
        <v>0</v>
      </c>
      <c r="H778" s="32">
        <v>0</v>
      </c>
      <c r="I778" s="32">
        <v>0</v>
      </c>
      <c r="J778" s="32">
        <v>0</v>
      </c>
      <c r="K778" s="32">
        <v>0</v>
      </c>
      <c r="L778" s="32">
        <v>0</v>
      </c>
      <c r="M778" s="32">
        <v>0</v>
      </c>
      <c r="N778" s="32">
        <v>0</v>
      </c>
      <c r="O778" s="32">
        <v>0</v>
      </c>
      <c r="P778" s="32">
        <v>0</v>
      </c>
      <c r="Q778" s="32">
        <v>0</v>
      </c>
      <c r="R778" s="32">
        <v>0</v>
      </c>
      <c r="S778" s="32">
        <v>0</v>
      </c>
    </row>
    <row r="779" spans="2:19">
      <c r="B779" s="5">
        <v>2006</v>
      </c>
      <c r="C779" s="32">
        <v>0</v>
      </c>
      <c r="D779" s="32">
        <v>0</v>
      </c>
      <c r="E779" s="32">
        <v>0</v>
      </c>
      <c r="F779" s="32">
        <v>0</v>
      </c>
      <c r="G779" s="32">
        <v>0</v>
      </c>
      <c r="H779" s="32">
        <v>0</v>
      </c>
      <c r="I779" s="32">
        <v>0</v>
      </c>
      <c r="J779" s="32">
        <v>0</v>
      </c>
      <c r="K779" s="32">
        <v>0</v>
      </c>
      <c r="L779" s="32">
        <v>0</v>
      </c>
      <c r="M779" s="32">
        <v>0</v>
      </c>
      <c r="N779" s="32">
        <v>0</v>
      </c>
      <c r="O779" s="32">
        <v>0</v>
      </c>
      <c r="P779" s="32">
        <v>0</v>
      </c>
      <c r="Q779" s="32">
        <v>0</v>
      </c>
      <c r="R779" s="32">
        <v>0</v>
      </c>
      <c r="S779" s="32">
        <v>0</v>
      </c>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61" t="s">
        <v>15</v>
      </c>
      <c r="B856" s="6" t="s">
        <v>10</v>
      </c>
      <c r="C856" s="7">
        <f>SUM(C779:C855)</f>
        <v>0</v>
      </c>
      <c r="D856" s="7">
        <f>SUM(D778:D855)</f>
        <v>0</v>
      </c>
      <c r="E856" s="7">
        <f>SUM(E777:E855)</f>
        <v>0</v>
      </c>
      <c r="F856" s="7">
        <f>SUM(F776:F855)</f>
        <v>0</v>
      </c>
      <c r="G856" s="7">
        <f>SUM(G775:G855)</f>
        <v>0</v>
      </c>
      <c r="H856" s="7">
        <f>SUM(H769:H855)</f>
        <v>873</v>
      </c>
      <c r="I856" s="7">
        <f>SUM(I769:I855)</f>
        <v>873</v>
      </c>
      <c r="J856" s="7">
        <f t="shared" ref="J856" si="13">SUM(J769:J855)</f>
        <v>1174</v>
      </c>
      <c r="K856" s="7">
        <f>SUM(K769:K855)</f>
        <v>1174</v>
      </c>
      <c r="L856" s="7">
        <f t="shared" ref="L856" si="14">SUM(L769:L855)</f>
        <v>1174</v>
      </c>
      <c r="M856" s="7">
        <f>SUM(M769:M855)</f>
        <v>1174</v>
      </c>
      <c r="N856" s="10">
        <f>SUM(N764:N855)</f>
        <v>2044</v>
      </c>
      <c r="O856" s="10">
        <f>SUM(O764:O855)</f>
        <v>2044</v>
      </c>
      <c r="P856" s="10">
        <f>SUM(P764:P855)</f>
        <v>3209</v>
      </c>
      <c r="Q856" s="10">
        <f>SUM(Q764:Q855)</f>
        <v>3209</v>
      </c>
      <c r="R856" s="10">
        <f>SUM(R763:R855)</f>
        <v>3209</v>
      </c>
      <c r="S856" s="10">
        <f>SUM(S763:S855)</f>
        <v>3209</v>
      </c>
    </row>
    <row r="857" spans="1:19">
      <c r="A857" s="62"/>
      <c r="B857" s="6"/>
      <c r="C857" s="7"/>
      <c r="D857" s="7"/>
      <c r="E857" s="7"/>
      <c r="F857" s="7"/>
      <c r="G857" s="7"/>
      <c r="H857" s="7"/>
      <c r="I857" s="7"/>
      <c r="J857" s="7"/>
      <c r="K857" s="7"/>
      <c r="L857" s="7"/>
      <c r="M857" s="9"/>
    </row>
    <row r="858" spans="1:19">
      <c r="A858" s="63" t="s">
        <v>16</v>
      </c>
      <c r="B858" s="5">
        <v>2022</v>
      </c>
      <c r="C858" s="31"/>
      <c r="D858" s="31"/>
      <c r="E858" s="31"/>
      <c r="F858" s="31"/>
      <c r="G858" s="31"/>
      <c r="H858" s="31"/>
      <c r="I858" s="31"/>
      <c r="J858" s="31"/>
      <c r="K858" s="31"/>
      <c r="L858" s="31"/>
      <c r="M858" s="31"/>
      <c r="N858" s="31"/>
      <c r="O858" s="31"/>
      <c r="P858" s="31"/>
      <c r="Q858" s="31"/>
      <c r="R858" s="60"/>
      <c r="S858" s="32">
        <v>0</v>
      </c>
    </row>
    <row r="859" spans="1:19">
      <c r="A859" s="33"/>
      <c r="B859" s="5">
        <v>2021</v>
      </c>
      <c r="C859" s="31"/>
      <c r="D859" s="31"/>
      <c r="E859" s="31"/>
      <c r="F859" s="31"/>
      <c r="G859" s="31"/>
      <c r="H859" s="31"/>
      <c r="I859" s="31"/>
      <c r="J859" s="31"/>
      <c r="K859" s="31"/>
      <c r="L859" s="31"/>
      <c r="M859" s="31"/>
      <c r="N859" s="31"/>
      <c r="O859" s="31"/>
      <c r="P859" s="31"/>
      <c r="Q859" s="31"/>
      <c r="R859" s="32">
        <v>1800</v>
      </c>
      <c r="S859" s="32">
        <v>1800</v>
      </c>
    </row>
    <row r="860" spans="1:19">
      <c r="B860" s="5">
        <v>2020</v>
      </c>
      <c r="C860" s="31"/>
      <c r="D860" s="31"/>
      <c r="E860" s="31"/>
      <c r="F860" s="31"/>
      <c r="G860" s="31"/>
      <c r="H860" s="31"/>
      <c r="I860" s="31"/>
      <c r="J860" s="31"/>
      <c r="K860" s="31"/>
      <c r="L860" s="31"/>
      <c r="M860" s="31"/>
      <c r="N860" s="31"/>
      <c r="O860" s="31"/>
      <c r="P860" s="31"/>
      <c r="Q860" s="32">
        <v>1298</v>
      </c>
      <c r="R860" s="32">
        <v>1298</v>
      </c>
      <c r="S860" s="32">
        <v>1298</v>
      </c>
    </row>
    <row r="861" spans="1:19">
      <c r="A861" s="35"/>
      <c r="B861" s="5">
        <v>2019</v>
      </c>
      <c r="C861" s="31"/>
      <c r="D861" s="31"/>
      <c r="E861" s="31"/>
      <c r="F861" s="31"/>
      <c r="G861" s="31"/>
      <c r="H861" s="31"/>
      <c r="I861" s="31"/>
      <c r="J861" s="31"/>
      <c r="K861" s="31"/>
      <c r="L861" s="31"/>
      <c r="M861" s="31"/>
      <c r="N861" s="31"/>
      <c r="O861" s="31"/>
      <c r="P861" s="32">
        <v>1456</v>
      </c>
      <c r="Q861" s="32">
        <v>1456</v>
      </c>
      <c r="R861" s="32">
        <v>1456</v>
      </c>
      <c r="S861" s="32">
        <v>1456</v>
      </c>
    </row>
    <row r="862" spans="1:19">
      <c r="A862" s="35"/>
      <c r="B862" s="5">
        <v>2018</v>
      </c>
      <c r="C862" s="31"/>
      <c r="D862" s="31"/>
      <c r="E862" s="31"/>
      <c r="F862" s="31"/>
      <c r="G862" s="31"/>
      <c r="H862" s="31"/>
      <c r="I862" s="31"/>
      <c r="J862" s="31"/>
      <c r="K862" s="31"/>
      <c r="L862" s="31"/>
      <c r="M862" s="31"/>
      <c r="N862" s="31"/>
      <c r="O862" s="32">
        <v>0</v>
      </c>
      <c r="P862" s="32">
        <v>0</v>
      </c>
      <c r="Q862" s="32">
        <v>0</v>
      </c>
      <c r="R862" s="32">
        <v>0</v>
      </c>
      <c r="S862" s="32">
        <v>0</v>
      </c>
    </row>
    <row r="863" spans="1:19">
      <c r="A863" s="35"/>
      <c r="B863" s="5">
        <v>2017</v>
      </c>
      <c r="C863" s="31"/>
      <c r="D863" s="31"/>
      <c r="E863" s="31"/>
      <c r="F863" s="31"/>
      <c r="G863" s="31"/>
      <c r="H863" s="31"/>
      <c r="I863" s="31"/>
      <c r="J863" s="31"/>
      <c r="K863" s="31"/>
      <c r="L863" s="31"/>
      <c r="M863" s="31"/>
      <c r="N863" s="32">
        <v>0</v>
      </c>
      <c r="O863" s="32">
        <v>0</v>
      </c>
      <c r="P863" s="32">
        <v>0</v>
      </c>
      <c r="Q863" s="32">
        <v>0</v>
      </c>
      <c r="R863" s="32">
        <v>0</v>
      </c>
      <c r="S863" s="32">
        <v>0</v>
      </c>
    </row>
    <row r="864" spans="1:19">
      <c r="B864" s="5">
        <v>2016</v>
      </c>
      <c r="C864" s="31"/>
      <c r="D864" s="31"/>
      <c r="E864" s="31"/>
      <c r="F864" s="31"/>
      <c r="G864" s="31"/>
      <c r="H864" s="31"/>
      <c r="I864" s="31"/>
      <c r="J864" s="31"/>
      <c r="K864" s="31"/>
      <c r="L864" s="31"/>
      <c r="M864" s="32">
        <v>2856</v>
      </c>
      <c r="N864" s="32">
        <v>2856</v>
      </c>
      <c r="O864" s="32">
        <v>2856</v>
      </c>
      <c r="P864" s="32">
        <v>2856</v>
      </c>
      <c r="Q864" s="32">
        <v>2856</v>
      </c>
      <c r="R864" s="32">
        <v>2856</v>
      </c>
      <c r="S864" s="32">
        <v>2856</v>
      </c>
    </row>
    <row r="865" spans="2:19">
      <c r="B865" s="5">
        <v>2015</v>
      </c>
      <c r="C865" s="31"/>
      <c r="D865" s="31"/>
      <c r="E865" s="31"/>
      <c r="F865" s="31"/>
      <c r="G865" s="31"/>
      <c r="H865" s="31"/>
      <c r="I865" s="31"/>
      <c r="J865" s="31"/>
      <c r="K865" s="31"/>
      <c r="L865" s="32">
        <v>0</v>
      </c>
      <c r="M865" s="32">
        <v>0</v>
      </c>
      <c r="N865" s="32">
        <v>0</v>
      </c>
      <c r="O865" s="32">
        <v>0</v>
      </c>
      <c r="P865" s="32">
        <v>0</v>
      </c>
      <c r="Q865" s="32">
        <v>0</v>
      </c>
      <c r="R865" s="32">
        <v>0</v>
      </c>
      <c r="S865" s="32">
        <v>0</v>
      </c>
    </row>
    <row r="866" spans="2:19">
      <c r="B866" s="5">
        <v>2014</v>
      </c>
      <c r="C866" s="31"/>
      <c r="D866" s="31"/>
      <c r="E866" s="31"/>
      <c r="F866" s="31"/>
      <c r="G866" s="31"/>
      <c r="H866" s="31"/>
      <c r="I866" s="31"/>
      <c r="J866" s="31"/>
      <c r="K866" s="32">
        <v>0</v>
      </c>
      <c r="L866" s="32">
        <v>0</v>
      </c>
      <c r="M866" s="32">
        <v>0</v>
      </c>
      <c r="N866" s="32">
        <v>0</v>
      </c>
      <c r="O866" s="32">
        <v>0</v>
      </c>
      <c r="P866" s="32">
        <v>0</v>
      </c>
      <c r="Q866" s="32">
        <v>0</v>
      </c>
      <c r="R866" s="32">
        <v>0</v>
      </c>
      <c r="S866" s="32">
        <v>0</v>
      </c>
    </row>
    <row r="867" spans="2:19">
      <c r="B867" s="5">
        <v>2013</v>
      </c>
      <c r="C867" s="31"/>
      <c r="D867" s="31"/>
      <c r="E867" s="31"/>
      <c r="F867" s="31"/>
      <c r="G867" s="31"/>
      <c r="H867" s="31"/>
      <c r="I867" s="31"/>
      <c r="J867" s="32">
        <v>0</v>
      </c>
      <c r="K867" s="32">
        <v>0</v>
      </c>
      <c r="L867" s="32">
        <v>0</v>
      </c>
      <c r="M867" s="32">
        <v>0</v>
      </c>
      <c r="N867" s="32">
        <v>0</v>
      </c>
      <c r="O867" s="32">
        <v>0</v>
      </c>
      <c r="P867" s="32">
        <v>0</v>
      </c>
      <c r="Q867" s="32">
        <v>0</v>
      </c>
      <c r="R867" s="32">
        <v>0</v>
      </c>
      <c r="S867" s="32">
        <v>0</v>
      </c>
    </row>
    <row r="868" spans="2:19">
      <c r="B868" s="5">
        <v>2012</v>
      </c>
      <c r="C868" s="31"/>
      <c r="D868" s="31"/>
      <c r="E868" s="31"/>
      <c r="F868" s="31"/>
      <c r="G868" s="31"/>
      <c r="H868" s="31"/>
      <c r="I868" s="32">
        <v>3650</v>
      </c>
      <c r="J868" s="32">
        <v>3650</v>
      </c>
      <c r="K868" s="32">
        <v>3650</v>
      </c>
      <c r="L868" s="32">
        <v>3650</v>
      </c>
      <c r="M868" s="32">
        <v>3650</v>
      </c>
      <c r="N868" s="32">
        <v>3650</v>
      </c>
      <c r="O868" s="32">
        <v>3650</v>
      </c>
      <c r="P868" s="32">
        <v>3650</v>
      </c>
      <c r="Q868" s="32">
        <v>3650</v>
      </c>
      <c r="R868" s="32">
        <v>3650</v>
      </c>
      <c r="S868" s="32">
        <v>3650</v>
      </c>
    </row>
    <row r="869" spans="2:19">
      <c r="B869" s="5">
        <v>2011</v>
      </c>
      <c r="C869" s="31"/>
      <c r="D869" s="31"/>
      <c r="E869" s="31"/>
      <c r="F869" s="31"/>
      <c r="G869" s="31"/>
      <c r="H869" s="32">
        <v>11378</v>
      </c>
      <c r="I869" s="32">
        <v>11378</v>
      </c>
      <c r="J869" s="32">
        <v>11378</v>
      </c>
      <c r="K869" s="32">
        <v>11378</v>
      </c>
      <c r="L869" s="32">
        <v>11378</v>
      </c>
      <c r="M869" s="32">
        <v>11378</v>
      </c>
      <c r="N869" s="32">
        <v>11378</v>
      </c>
      <c r="O869" s="32">
        <v>11378</v>
      </c>
      <c r="P869" s="32">
        <v>11378</v>
      </c>
      <c r="Q869" s="32">
        <v>11378</v>
      </c>
      <c r="R869" s="32">
        <v>11378</v>
      </c>
      <c r="S869" s="32">
        <v>11378</v>
      </c>
    </row>
    <row r="870" spans="2:19">
      <c r="B870" s="5">
        <v>2010</v>
      </c>
      <c r="C870" s="31"/>
      <c r="D870" s="31"/>
      <c r="E870" s="31"/>
      <c r="F870" s="31"/>
      <c r="G870" s="32">
        <v>0</v>
      </c>
      <c r="H870" s="32">
        <v>0</v>
      </c>
      <c r="I870" s="32">
        <v>0</v>
      </c>
      <c r="J870" s="32">
        <v>0</v>
      </c>
      <c r="K870" s="32">
        <v>0</v>
      </c>
      <c r="L870" s="32">
        <v>0</v>
      </c>
      <c r="M870" s="32">
        <v>0</v>
      </c>
      <c r="N870" s="32">
        <v>0</v>
      </c>
      <c r="O870" s="32">
        <v>0</v>
      </c>
      <c r="P870" s="32">
        <v>0</v>
      </c>
      <c r="Q870" s="32">
        <v>0</v>
      </c>
      <c r="R870" s="32">
        <v>0</v>
      </c>
      <c r="S870" s="32">
        <v>0</v>
      </c>
    </row>
    <row r="871" spans="2:19">
      <c r="B871" s="5">
        <v>2009</v>
      </c>
      <c r="C871" s="31"/>
      <c r="D871" s="31"/>
      <c r="E871" s="31"/>
      <c r="F871" s="32">
        <v>0</v>
      </c>
      <c r="G871" s="32">
        <v>0</v>
      </c>
      <c r="H871" s="32">
        <v>0</v>
      </c>
      <c r="I871" s="32">
        <v>0</v>
      </c>
      <c r="J871" s="32">
        <v>0</v>
      </c>
      <c r="K871" s="32">
        <v>0</v>
      </c>
      <c r="L871" s="32">
        <v>0</v>
      </c>
      <c r="M871" s="32">
        <v>0</v>
      </c>
      <c r="N871" s="32">
        <v>0</v>
      </c>
      <c r="O871" s="32">
        <v>0</v>
      </c>
      <c r="P871" s="32">
        <v>0</v>
      </c>
      <c r="Q871" s="32">
        <v>0</v>
      </c>
      <c r="R871" s="32">
        <v>0</v>
      </c>
      <c r="S871" s="32">
        <v>0</v>
      </c>
    </row>
    <row r="872" spans="2:19">
      <c r="B872" s="5">
        <v>2008</v>
      </c>
      <c r="C872" s="31"/>
      <c r="D872" s="31"/>
      <c r="E872" s="32">
        <v>13786</v>
      </c>
      <c r="F872" s="32">
        <v>13786</v>
      </c>
      <c r="G872" s="32">
        <v>13786</v>
      </c>
      <c r="H872" s="32">
        <v>13786</v>
      </c>
      <c r="I872" s="32">
        <v>13786</v>
      </c>
      <c r="J872" s="32">
        <v>13786</v>
      </c>
      <c r="K872" s="32">
        <v>13786</v>
      </c>
      <c r="L872" s="32">
        <v>13786</v>
      </c>
      <c r="M872" s="32">
        <v>13786</v>
      </c>
      <c r="N872" s="32">
        <v>13786</v>
      </c>
      <c r="O872" s="32">
        <v>13786</v>
      </c>
      <c r="P872" s="32">
        <v>13786</v>
      </c>
      <c r="Q872" s="32">
        <v>13786</v>
      </c>
      <c r="R872" s="32">
        <v>13786</v>
      </c>
      <c r="S872" s="32">
        <v>13786</v>
      </c>
    </row>
    <row r="873" spans="2:19">
      <c r="B873" s="5">
        <v>2007</v>
      </c>
      <c r="C873" s="31"/>
      <c r="D873" s="32">
        <v>0</v>
      </c>
      <c r="E873" s="32">
        <v>0</v>
      </c>
      <c r="F873" s="32">
        <v>0</v>
      </c>
      <c r="G873" s="32">
        <v>0</v>
      </c>
      <c r="H873" s="32">
        <v>0</v>
      </c>
      <c r="I873" s="32">
        <v>0</v>
      </c>
      <c r="J873" s="32">
        <v>0</v>
      </c>
      <c r="K873" s="32">
        <v>0</v>
      </c>
      <c r="L873" s="32">
        <v>0</v>
      </c>
      <c r="M873" s="32">
        <v>0</v>
      </c>
      <c r="N873" s="32">
        <v>0</v>
      </c>
      <c r="O873" s="32">
        <v>0</v>
      </c>
      <c r="P873" s="32">
        <v>0</v>
      </c>
      <c r="Q873" s="32">
        <v>0</v>
      </c>
      <c r="R873" s="32">
        <v>0</v>
      </c>
      <c r="S873" s="32">
        <v>0</v>
      </c>
    </row>
    <row r="874" spans="2:19">
      <c r="B874" s="5">
        <v>2006</v>
      </c>
      <c r="C874" s="32">
        <v>20728</v>
      </c>
      <c r="D874" s="32">
        <v>20728</v>
      </c>
      <c r="E874" s="32">
        <v>20728</v>
      </c>
      <c r="F874" s="32">
        <v>20728</v>
      </c>
      <c r="G874" s="32">
        <v>20728</v>
      </c>
      <c r="H874" s="32">
        <v>20728</v>
      </c>
      <c r="I874" s="32">
        <v>20728</v>
      </c>
      <c r="J874" s="32">
        <v>20728</v>
      </c>
      <c r="K874" s="32">
        <v>20728</v>
      </c>
      <c r="L874" s="32">
        <v>20728</v>
      </c>
      <c r="M874" s="32">
        <v>20728</v>
      </c>
      <c r="N874" s="32">
        <v>20728</v>
      </c>
      <c r="O874" s="32">
        <v>20728</v>
      </c>
      <c r="P874" s="32">
        <v>20728</v>
      </c>
      <c r="Q874" s="32">
        <v>20728</v>
      </c>
      <c r="R874" s="32">
        <v>20728</v>
      </c>
      <c r="S874" s="32">
        <v>20728</v>
      </c>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61" t="s">
        <v>16</v>
      </c>
      <c r="B951" s="6" t="s">
        <v>10</v>
      </c>
      <c r="C951" s="7">
        <f>SUM(C874:C950)</f>
        <v>20728</v>
      </c>
      <c r="D951" s="7">
        <f>SUM(D873:D950)</f>
        <v>20728</v>
      </c>
      <c r="E951" s="7">
        <f>SUM(E872:E950)</f>
        <v>34514</v>
      </c>
      <c r="F951" s="7">
        <f>SUM(F871:F950)</f>
        <v>34514</v>
      </c>
      <c r="G951" s="7">
        <f>SUM(G870:G950)</f>
        <v>34514</v>
      </c>
      <c r="H951" s="7">
        <f>SUM(H864:H950)</f>
        <v>45892</v>
      </c>
      <c r="I951" s="7">
        <f>SUM(I864:I950)</f>
        <v>49542</v>
      </c>
      <c r="J951" s="7">
        <f t="shared" ref="J951" si="15">SUM(J864:J950)</f>
        <v>49542</v>
      </c>
      <c r="K951" s="7">
        <f>SUM(K864:K950)</f>
        <v>49542</v>
      </c>
      <c r="L951" s="7">
        <f t="shared" ref="L951" si="16">SUM(L864:L950)</f>
        <v>49542</v>
      </c>
      <c r="M951" s="7">
        <f>SUM(M864:M950)</f>
        <v>52398</v>
      </c>
      <c r="N951" s="10">
        <f>SUM(N859:N950)</f>
        <v>52398</v>
      </c>
      <c r="O951" s="10">
        <f>SUM(O859:O950)</f>
        <v>52398</v>
      </c>
      <c r="P951" s="10">
        <f>SUM(P859:P950)</f>
        <v>53854</v>
      </c>
      <c r="Q951" s="10">
        <f>SUM(Q859:Q950)</f>
        <v>55152</v>
      </c>
      <c r="R951" s="10">
        <f>SUM(R858:R950)</f>
        <v>56952</v>
      </c>
      <c r="S951" s="10">
        <f>SUM(S858:S950)</f>
        <v>56952</v>
      </c>
    </row>
    <row r="952" spans="1:19">
      <c r="A952" s="62"/>
      <c r="B952" s="6"/>
      <c r="C952" s="7"/>
      <c r="D952" s="7"/>
      <c r="E952" s="7"/>
      <c r="F952" s="7"/>
      <c r="G952" s="7"/>
      <c r="H952" s="7"/>
      <c r="I952" s="7"/>
      <c r="J952" s="7"/>
      <c r="K952" s="7"/>
      <c r="L952" s="7"/>
      <c r="M952" s="9"/>
    </row>
    <row r="953" spans="1:19">
      <c r="A953" s="63" t="s">
        <v>17</v>
      </c>
      <c r="B953" s="5">
        <v>2022</v>
      </c>
      <c r="C953" s="31"/>
      <c r="D953" s="31"/>
      <c r="E953" s="31"/>
      <c r="F953" s="31"/>
      <c r="G953" s="31"/>
      <c r="H953" s="31"/>
      <c r="I953" s="31"/>
      <c r="J953" s="31"/>
      <c r="K953" s="31"/>
      <c r="L953" s="31"/>
      <c r="M953" s="31"/>
      <c r="N953" s="31"/>
      <c r="O953" s="31"/>
      <c r="P953" s="31"/>
      <c r="Q953" s="31"/>
      <c r="R953" s="60"/>
      <c r="S953" s="32">
        <v>0</v>
      </c>
    </row>
    <row r="954" spans="1:19">
      <c r="A954" s="33"/>
      <c r="B954" s="5">
        <v>2021</v>
      </c>
      <c r="C954" s="31"/>
      <c r="D954" s="31"/>
      <c r="E954" s="31"/>
      <c r="F954" s="31"/>
      <c r="G954" s="31"/>
      <c r="H954" s="31"/>
      <c r="I954" s="31"/>
      <c r="J954" s="31"/>
      <c r="K954" s="31"/>
      <c r="L954" s="31"/>
      <c r="M954" s="31"/>
      <c r="N954" s="31"/>
      <c r="O954" s="31"/>
      <c r="P954" s="31"/>
      <c r="Q954" s="31"/>
      <c r="R954" s="32">
        <v>0</v>
      </c>
      <c r="S954" s="32">
        <v>0</v>
      </c>
    </row>
    <row r="955" spans="1:19">
      <c r="B955" s="5">
        <v>2020</v>
      </c>
      <c r="C955" s="31"/>
      <c r="D955" s="31"/>
      <c r="E955" s="31"/>
      <c r="F955" s="31"/>
      <c r="G955" s="31"/>
      <c r="H955" s="31"/>
      <c r="I955" s="31"/>
      <c r="J955" s="31"/>
      <c r="K955" s="31"/>
      <c r="L955" s="31"/>
      <c r="M955" s="31"/>
      <c r="N955" s="31"/>
      <c r="O955" s="31"/>
      <c r="P955" s="31"/>
      <c r="Q955" s="32">
        <v>0</v>
      </c>
      <c r="R955" s="32">
        <v>0</v>
      </c>
      <c r="S955" s="32">
        <v>0</v>
      </c>
    </row>
    <row r="956" spans="1:19">
      <c r="A956" s="35"/>
      <c r="B956" s="5">
        <v>2019</v>
      </c>
      <c r="C956" s="31"/>
      <c r="D956" s="31"/>
      <c r="E956" s="31"/>
      <c r="F956" s="31"/>
      <c r="G956" s="31"/>
      <c r="H956" s="31"/>
      <c r="I956" s="31"/>
      <c r="J956" s="31"/>
      <c r="K956" s="31"/>
      <c r="L956" s="31"/>
      <c r="M956" s="31"/>
      <c r="N956" s="31"/>
      <c r="O956" s="31"/>
      <c r="P956" s="32">
        <v>0</v>
      </c>
      <c r="Q956" s="32">
        <v>0</v>
      </c>
      <c r="R956" s="32">
        <v>0</v>
      </c>
      <c r="S956" s="32">
        <v>0</v>
      </c>
    </row>
    <row r="957" spans="1:19">
      <c r="A957" s="35"/>
      <c r="B957" s="5">
        <v>2018</v>
      </c>
      <c r="C957" s="31"/>
      <c r="D957" s="31"/>
      <c r="E957" s="31"/>
      <c r="F957" s="31"/>
      <c r="G957" s="31"/>
      <c r="H957" s="31"/>
      <c r="I957" s="31"/>
      <c r="J957" s="31"/>
      <c r="K957" s="31"/>
      <c r="L957" s="31"/>
      <c r="M957" s="31"/>
      <c r="N957" s="31"/>
      <c r="O957" s="32">
        <v>0</v>
      </c>
      <c r="P957" s="32">
        <v>0</v>
      </c>
      <c r="Q957" s="32">
        <v>0</v>
      </c>
      <c r="R957" s="32">
        <v>0</v>
      </c>
      <c r="S957" s="32">
        <v>0</v>
      </c>
    </row>
    <row r="958" spans="1:19">
      <c r="A958" s="35"/>
      <c r="B958" s="5">
        <v>2017</v>
      </c>
      <c r="C958" s="31"/>
      <c r="D958" s="31"/>
      <c r="E958" s="31"/>
      <c r="F958" s="31"/>
      <c r="G958" s="31"/>
      <c r="H958" s="31"/>
      <c r="I958" s="31"/>
      <c r="J958" s="31"/>
      <c r="K958" s="31"/>
      <c r="L958" s="31"/>
      <c r="M958" s="31"/>
      <c r="N958" s="32">
        <v>36100</v>
      </c>
      <c r="O958" s="32">
        <v>36100</v>
      </c>
      <c r="P958" s="32">
        <v>36100</v>
      </c>
      <c r="Q958" s="32">
        <v>36100</v>
      </c>
      <c r="R958" s="32">
        <v>36100</v>
      </c>
      <c r="S958" s="32">
        <v>36100</v>
      </c>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61"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36100</v>
      </c>
      <c r="O1046" s="10">
        <f>SUM(O954:O1045)</f>
        <v>36100</v>
      </c>
      <c r="P1046" s="10">
        <f>SUM(P954:P1045)</f>
        <v>36100</v>
      </c>
      <c r="Q1046" s="10">
        <f>SUM(Q954:Q1045)</f>
        <v>36100</v>
      </c>
      <c r="R1046" s="10">
        <f>SUM(R953:R1045)</f>
        <v>36100</v>
      </c>
      <c r="S1046" s="10">
        <f>SUM(S953:S1045)</f>
        <v>36100</v>
      </c>
    </row>
    <row r="1047" spans="1:19">
      <c r="A1047" s="62"/>
      <c r="B1047" s="6"/>
      <c r="C1047" s="7"/>
      <c r="D1047" s="7"/>
      <c r="E1047" s="7"/>
      <c r="F1047" s="7"/>
      <c r="G1047" s="7"/>
      <c r="H1047" s="7"/>
      <c r="I1047" s="7"/>
      <c r="J1047" s="7"/>
      <c r="K1047" s="7"/>
      <c r="L1047" s="7"/>
      <c r="M1047" s="9"/>
    </row>
    <row r="1048" spans="1:19">
      <c r="A1048" s="63" t="s">
        <v>18</v>
      </c>
      <c r="B1048" s="5">
        <v>2022</v>
      </c>
      <c r="C1048" s="31"/>
      <c r="D1048" s="31"/>
      <c r="E1048" s="31"/>
      <c r="F1048" s="31"/>
      <c r="G1048" s="31"/>
      <c r="H1048" s="31"/>
      <c r="I1048" s="31"/>
      <c r="J1048" s="31"/>
      <c r="K1048" s="31"/>
      <c r="L1048" s="31"/>
      <c r="M1048" s="31"/>
      <c r="N1048" s="31"/>
      <c r="O1048" s="31"/>
      <c r="P1048" s="31"/>
      <c r="Q1048" s="31"/>
      <c r="R1048" s="60"/>
      <c r="S1048" s="32">
        <v>0</v>
      </c>
    </row>
    <row r="1049" spans="1:19">
      <c r="A1049" s="33"/>
      <c r="B1049" s="5">
        <v>2021</v>
      </c>
      <c r="C1049" s="31"/>
      <c r="D1049" s="31"/>
      <c r="E1049" s="31"/>
      <c r="F1049" s="31"/>
      <c r="G1049" s="31"/>
      <c r="H1049" s="31"/>
      <c r="I1049" s="31"/>
      <c r="J1049" s="31"/>
      <c r="K1049" s="31"/>
      <c r="L1049" s="31"/>
      <c r="M1049" s="31"/>
      <c r="N1049" s="31"/>
      <c r="O1049" s="31"/>
      <c r="P1049" s="31"/>
      <c r="Q1049" s="31"/>
      <c r="R1049" s="32">
        <v>0</v>
      </c>
      <c r="S1049" s="32">
        <v>0</v>
      </c>
    </row>
    <row r="1050" spans="1:19">
      <c r="B1050" s="5">
        <v>2020</v>
      </c>
      <c r="C1050" s="31"/>
      <c r="D1050" s="31"/>
      <c r="E1050" s="31"/>
      <c r="F1050" s="31"/>
      <c r="G1050" s="31"/>
      <c r="H1050" s="31"/>
      <c r="I1050" s="31"/>
      <c r="J1050" s="31"/>
      <c r="K1050" s="31"/>
      <c r="L1050" s="31"/>
      <c r="M1050" s="31"/>
      <c r="N1050" s="31"/>
      <c r="O1050" s="31"/>
      <c r="P1050" s="31"/>
      <c r="Q1050" s="32">
        <v>0</v>
      </c>
      <c r="R1050" s="32">
        <v>0</v>
      </c>
      <c r="S1050" s="32">
        <v>0</v>
      </c>
    </row>
    <row r="1051" spans="1:19">
      <c r="A1051" s="35"/>
      <c r="B1051" s="5">
        <v>2019</v>
      </c>
      <c r="C1051" s="31"/>
      <c r="D1051" s="31"/>
      <c r="E1051" s="31"/>
      <c r="F1051" s="31"/>
      <c r="G1051" s="31"/>
      <c r="H1051" s="31"/>
      <c r="I1051" s="31"/>
      <c r="J1051" s="31"/>
      <c r="K1051" s="31"/>
      <c r="L1051" s="31"/>
      <c r="M1051" s="31"/>
      <c r="N1051" s="31"/>
      <c r="O1051" s="31"/>
      <c r="P1051" s="32">
        <v>0</v>
      </c>
      <c r="Q1051" s="32">
        <v>0</v>
      </c>
      <c r="R1051" s="32">
        <v>0</v>
      </c>
      <c r="S1051" s="32">
        <v>0</v>
      </c>
    </row>
    <row r="1052" spans="1:19">
      <c r="A1052" s="35"/>
      <c r="B1052" s="5">
        <v>2018</v>
      </c>
      <c r="C1052" s="31"/>
      <c r="D1052" s="31"/>
      <c r="E1052" s="31"/>
      <c r="F1052" s="31"/>
      <c r="G1052" s="31"/>
      <c r="H1052" s="31"/>
      <c r="I1052" s="31"/>
      <c r="J1052" s="31"/>
      <c r="K1052" s="31"/>
      <c r="L1052" s="31"/>
      <c r="M1052" s="31"/>
      <c r="N1052" s="31"/>
      <c r="O1052" s="32">
        <v>0</v>
      </c>
      <c r="P1052" s="32">
        <v>0</v>
      </c>
      <c r="Q1052" s="32">
        <v>0</v>
      </c>
      <c r="R1052" s="32">
        <v>0</v>
      </c>
      <c r="S1052" s="32">
        <v>0</v>
      </c>
    </row>
    <row r="1053" spans="1:19">
      <c r="A1053" s="35"/>
      <c r="B1053" s="5">
        <v>2017</v>
      </c>
      <c r="C1053" s="31"/>
      <c r="D1053" s="31"/>
      <c r="E1053" s="31"/>
      <c r="F1053" s="31"/>
      <c r="G1053" s="31"/>
      <c r="H1053" s="31"/>
      <c r="I1053" s="31"/>
      <c r="J1053" s="31"/>
      <c r="K1053" s="31"/>
      <c r="L1053" s="31"/>
      <c r="M1053" s="31"/>
      <c r="N1053" s="32">
        <v>0</v>
      </c>
      <c r="O1053" s="32">
        <v>0</v>
      </c>
      <c r="P1053" s="32">
        <v>0</v>
      </c>
      <c r="Q1053" s="32">
        <v>0</v>
      </c>
      <c r="R1053" s="32">
        <v>0</v>
      </c>
      <c r="S1053" s="32">
        <v>0</v>
      </c>
    </row>
    <row r="1054" spans="1:19">
      <c r="B1054" s="5">
        <v>2016</v>
      </c>
      <c r="C1054" s="31"/>
      <c r="D1054" s="31"/>
      <c r="E1054" s="31"/>
      <c r="F1054" s="31"/>
      <c r="G1054" s="31"/>
      <c r="H1054" s="31"/>
      <c r="I1054" s="31"/>
      <c r="J1054" s="31"/>
      <c r="K1054" s="31"/>
      <c r="L1054" s="31"/>
      <c r="M1054" s="32">
        <v>0</v>
      </c>
      <c r="N1054" s="32">
        <v>0</v>
      </c>
      <c r="O1054" s="32">
        <v>0</v>
      </c>
      <c r="P1054" s="32">
        <v>0</v>
      </c>
      <c r="Q1054" s="32">
        <v>0</v>
      </c>
      <c r="R1054" s="32">
        <v>0</v>
      </c>
      <c r="S1054" s="32">
        <v>0</v>
      </c>
    </row>
    <row r="1055" spans="1:19">
      <c r="B1055" s="5">
        <v>2015</v>
      </c>
      <c r="C1055" s="31"/>
      <c r="D1055" s="31"/>
      <c r="E1055" s="31"/>
      <c r="F1055" s="31"/>
      <c r="G1055" s="31"/>
      <c r="H1055" s="31"/>
      <c r="I1055" s="31"/>
      <c r="J1055" s="31"/>
      <c r="K1055" s="31"/>
      <c r="L1055" s="32">
        <v>0</v>
      </c>
      <c r="M1055" s="32">
        <v>0</v>
      </c>
      <c r="N1055" s="32">
        <v>0</v>
      </c>
      <c r="O1055" s="32">
        <v>0</v>
      </c>
      <c r="P1055" s="32">
        <v>0</v>
      </c>
      <c r="Q1055" s="32">
        <v>0</v>
      </c>
      <c r="R1055" s="32">
        <v>0</v>
      </c>
      <c r="S1055" s="32">
        <v>0</v>
      </c>
    </row>
    <row r="1056" spans="1:19">
      <c r="B1056" s="5">
        <v>2014</v>
      </c>
      <c r="C1056" s="31"/>
      <c r="D1056" s="31"/>
      <c r="E1056" s="31"/>
      <c r="F1056" s="31"/>
      <c r="G1056" s="31"/>
      <c r="H1056" s="31"/>
      <c r="I1056" s="31"/>
      <c r="J1056" s="31"/>
      <c r="K1056" s="32">
        <v>0</v>
      </c>
      <c r="L1056" s="32">
        <v>0</v>
      </c>
      <c r="M1056" s="32">
        <v>0</v>
      </c>
      <c r="N1056" s="32">
        <v>0</v>
      </c>
      <c r="O1056" s="32">
        <v>0</v>
      </c>
      <c r="P1056" s="32">
        <v>0</v>
      </c>
      <c r="Q1056" s="32">
        <v>0</v>
      </c>
      <c r="R1056" s="32">
        <v>0</v>
      </c>
      <c r="S1056" s="32">
        <v>0</v>
      </c>
    </row>
    <row r="1057" spans="2:19">
      <c r="B1057" s="5">
        <v>2013</v>
      </c>
      <c r="C1057" s="31"/>
      <c r="D1057" s="31"/>
      <c r="E1057" s="31"/>
      <c r="F1057" s="31"/>
      <c r="G1057" s="31"/>
      <c r="H1057" s="31"/>
      <c r="I1057" s="31"/>
      <c r="J1057" s="32">
        <v>0</v>
      </c>
      <c r="K1057" s="32">
        <v>0</v>
      </c>
      <c r="L1057" s="32">
        <v>0</v>
      </c>
      <c r="M1057" s="32">
        <v>0</v>
      </c>
      <c r="N1057" s="32">
        <v>0</v>
      </c>
      <c r="O1057" s="32">
        <v>0</v>
      </c>
      <c r="P1057" s="32">
        <v>0</v>
      </c>
      <c r="Q1057" s="32">
        <v>0</v>
      </c>
      <c r="R1057" s="32">
        <v>0</v>
      </c>
      <c r="S1057" s="32">
        <v>0</v>
      </c>
    </row>
    <row r="1058" spans="2:19">
      <c r="B1058" s="5">
        <v>2012</v>
      </c>
      <c r="C1058" s="31"/>
      <c r="D1058" s="31"/>
      <c r="E1058" s="31"/>
      <c r="F1058" s="31"/>
      <c r="G1058" s="31"/>
      <c r="H1058" s="31"/>
      <c r="I1058" s="32">
        <v>0</v>
      </c>
      <c r="J1058" s="32">
        <v>0</v>
      </c>
      <c r="K1058" s="32">
        <v>0</v>
      </c>
      <c r="L1058" s="32">
        <v>0</v>
      </c>
      <c r="M1058" s="32">
        <v>0</v>
      </c>
      <c r="N1058" s="32">
        <v>0</v>
      </c>
      <c r="O1058" s="32">
        <v>0</v>
      </c>
      <c r="P1058" s="32">
        <v>0</v>
      </c>
      <c r="Q1058" s="32">
        <v>0</v>
      </c>
      <c r="R1058" s="32">
        <v>0</v>
      </c>
      <c r="S1058" s="32">
        <v>0</v>
      </c>
    </row>
    <row r="1059" spans="2:19">
      <c r="B1059" s="5">
        <v>2011</v>
      </c>
      <c r="C1059" s="31"/>
      <c r="D1059" s="31"/>
      <c r="E1059" s="31"/>
      <c r="F1059" s="31"/>
      <c r="G1059" s="31"/>
      <c r="H1059" s="32">
        <v>0</v>
      </c>
      <c r="I1059" s="32">
        <v>0</v>
      </c>
      <c r="J1059" s="32">
        <v>0</v>
      </c>
      <c r="K1059" s="32">
        <v>0</v>
      </c>
      <c r="L1059" s="32">
        <v>0</v>
      </c>
      <c r="M1059" s="32">
        <v>0</v>
      </c>
      <c r="N1059" s="32">
        <v>0</v>
      </c>
      <c r="O1059" s="32">
        <v>0</v>
      </c>
      <c r="P1059" s="32">
        <v>0</v>
      </c>
      <c r="Q1059" s="32">
        <v>0</v>
      </c>
      <c r="R1059" s="32">
        <v>0</v>
      </c>
      <c r="S1059" s="32">
        <v>0</v>
      </c>
    </row>
    <row r="1060" spans="2:19">
      <c r="B1060" s="5">
        <v>2010</v>
      </c>
      <c r="C1060" s="31"/>
      <c r="D1060" s="31"/>
      <c r="E1060" s="31"/>
      <c r="F1060" s="31"/>
      <c r="G1060" s="32">
        <v>0</v>
      </c>
      <c r="H1060" s="32">
        <v>0</v>
      </c>
      <c r="I1060" s="32">
        <v>0</v>
      </c>
      <c r="J1060" s="32">
        <v>0</v>
      </c>
      <c r="K1060" s="32">
        <v>0</v>
      </c>
      <c r="L1060" s="32">
        <v>0</v>
      </c>
      <c r="M1060" s="32">
        <v>0</v>
      </c>
      <c r="N1060" s="32">
        <v>0</v>
      </c>
      <c r="O1060" s="32">
        <v>0</v>
      </c>
      <c r="P1060" s="32">
        <v>0</v>
      </c>
      <c r="Q1060" s="32">
        <v>0</v>
      </c>
      <c r="R1060" s="32">
        <v>0</v>
      </c>
      <c r="S1060" s="32">
        <v>0</v>
      </c>
    </row>
    <row r="1061" spans="2:19">
      <c r="B1061" s="5">
        <v>2009</v>
      </c>
      <c r="C1061" s="31"/>
      <c r="D1061" s="31"/>
      <c r="E1061" s="31"/>
      <c r="F1061" s="32">
        <v>0</v>
      </c>
      <c r="G1061" s="32">
        <v>0</v>
      </c>
      <c r="H1061" s="32">
        <v>0</v>
      </c>
      <c r="I1061" s="32">
        <v>0</v>
      </c>
      <c r="J1061" s="32">
        <v>0</v>
      </c>
      <c r="K1061" s="32">
        <v>0</v>
      </c>
      <c r="L1061" s="32">
        <v>0</v>
      </c>
      <c r="M1061" s="32">
        <v>0</v>
      </c>
      <c r="N1061" s="32">
        <v>0</v>
      </c>
      <c r="O1061" s="32">
        <v>0</v>
      </c>
      <c r="P1061" s="32">
        <v>0</v>
      </c>
      <c r="Q1061" s="32">
        <v>0</v>
      </c>
      <c r="R1061" s="32">
        <v>0</v>
      </c>
      <c r="S1061" s="32">
        <v>0</v>
      </c>
    </row>
    <row r="1062" spans="2:19">
      <c r="B1062" s="5">
        <v>2008</v>
      </c>
      <c r="C1062" s="31"/>
      <c r="D1062" s="31"/>
      <c r="E1062" s="32">
        <v>0</v>
      </c>
      <c r="F1062" s="32">
        <v>0</v>
      </c>
      <c r="G1062" s="32">
        <v>0</v>
      </c>
      <c r="H1062" s="32">
        <v>0</v>
      </c>
      <c r="I1062" s="32">
        <v>0</v>
      </c>
      <c r="J1062" s="32">
        <v>0</v>
      </c>
      <c r="K1062" s="32">
        <v>0</v>
      </c>
      <c r="L1062" s="32">
        <v>0</v>
      </c>
      <c r="M1062" s="32">
        <v>0</v>
      </c>
      <c r="N1062" s="32">
        <v>0</v>
      </c>
      <c r="O1062" s="32">
        <v>0</v>
      </c>
      <c r="P1062" s="32">
        <v>0</v>
      </c>
      <c r="Q1062" s="32">
        <v>0</v>
      </c>
      <c r="R1062" s="32">
        <v>0</v>
      </c>
      <c r="S1062" s="32">
        <v>0</v>
      </c>
    </row>
    <row r="1063" spans="2:19">
      <c r="B1063" s="5">
        <v>2007</v>
      </c>
      <c r="C1063" s="31"/>
      <c r="D1063" s="32">
        <v>0</v>
      </c>
      <c r="E1063" s="32">
        <v>0</v>
      </c>
      <c r="F1063" s="32">
        <v>0</v>
      </c>
      <c r="G1063" s="32">
        <v>0</v>
      </c>
      <c r="H1063" s="32">
        <v>0</v>
      </c>
      <c r="I1063" s="32">
        <v>0</v>
      </c>
      <c r="J1063" s="32">
        <v>0</v>
      </c>
      <c r="K1063" s="32">
        <v>0</v>
      </c>
      <c r="L1063" s="32">
        <v>0</v>
      </c>
      <c r="M1063" s="32">
        <v>0</v>
      </c>
      <c r="N1063" s="32">
        <v>0</v>
      </c>
      <c r="O1063" s="32">
        <v>0</v>
      </c>
      <c r="P1063" s="32">
        <v>0</v>
      </c>
      <c r="Q1063" s="32">
        <v>0</v>
      </c>
      <c r="R1063" s="32">
        <v>0</v>
      </c>
      <c r="S1063" s="32">
        <v>0</v>
      </c>
    </row>
    <row r="1064" spans="2:19">
      <c r="B1064" s="5">
        <v>2006</v>
      </c>
      <c r="C1064" s="32">
        <v>0</v>
      </c>
      <c r="D1064" s="32">
        <v>0</v>
      </c>
      <c r="E1064" s="32">
        <v>0</v>
      </c>
      <c r="F1064" s="32">
        <v>0</v>
      </c>
      <c r="G1064" s="32">
        <v>0</v>
      </c>
      <c r="H1064" s="32">
        <v>0</v>
      </c>
      <c r="I1064" s="32">
        <v>0</v>
      </c>
      <c r="J1064" s="32">
        <v>0</v>
      </c>
      <c r="K1064" s="32">
        <v>0</v>
      </c>
      <c r="L1064" s="32">
        <v>0</v>
      </c>
      <c r="M1064" s="32">
        <v>0</v>
      </c>
      <c r="N1064" s="32">
        <v>0</v>
      </c>
      <c r="O1064" s="32">
        <v>0</v>
      </c>
      <c r="P1064" s="32">
        <v>0</v>
      </c>
      <c r="Q1064" s="32">
        <v>0</v>
      </c>
      <c r="R1064" s="32">
        <v>0</v>
      </c>
      <c r="S1064" s="32">
        <v>0</v>
      </c>
    </row>
    <row r="1065" spans="2:19">
      <c r="B1065" s="5">
        <v>2005</v>
      </c>
      <c r="C1065" s="32">
        <v>82774</v>
      </c>
      <c r="D1065" s="32">
        <v>82774</v>
      </c>
      <c r="E1065" s="32">
        <v>82774</v>
      </c>
      <c r="F1065" s="32">
        <v>82774</v>
      </c>
      <c r="G1065" s="32">
        <v>82774</v>
      </c>
      <c r="H1065" s="32">
        <v>82774</v>
      </c>
      <c r="I1065" s="32">
        <v>82774</v>
      </c>
      <c r="J1065" s="32">
        <v>82774</v>
      </c>
      <c r="K1065" s="32">
        <v>82774</v>
      </c>
      <c r="L1065" s="32">
        <v>82774</v>
      </c>
      <c r="M1065" s="32">
        <v>82774</v>
      </c>
      <c r="N1065" s="32">
        <v>82774</v>
      </c>
      <c r="O1065" s="32">
        <v>82774</v>
      </c>
      <c r="P1065" s="32">
        <v>82774</v>
      </c>
      <c r="Q1065" s="32">
        <v>82774</v>
      </c>
      <c r="R1065" s="32">
        <v>82774</v>
      </c>
      <c r="S1065" s="32">
        <v>82774</v>
      </c>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82774</v>
      </c>
      <c r="D1141" s="7">
        <f>SUM(D1063:D1140)</f>
        <v>82774</v>
      </c>
      <c r="E1141" s="7">
        <f>SUM(E1062:E1140)</f>
        <v>82774</v>
      </c>
      <c r="F1141" s="7">
        <f>SUM(F1061:F1140)</f>
        <v>82774</v>
      </c>
      <c r="G1141" s="7">
        <f>SUM(G1060:G1140)</f>
        <v>82774</v>
      </c>
      <c r="H1141" s="7">
        <f>SUM(H1054:H1140)</f>
        <v>82774</v>
      </c>
      <c r="I1141" s="7">
        <f>SUM(I1054:I1140)</f>
        <v>82774</v>
      </c>
      <c r="J1141" s="7">
        <f t="shared" ref="J1141" si="19">SUM(J1054:J1140)</f>
        <v>82774</v>
      </c>
      <c r="K1141" s="7">
        <f>SUM(K1054:K1140)</f>
        <v>82774</v>
      </c>
      <c r="L1141" s="7">
        <f t="shared" ref="L1141" si="20">SUM(L1054:L1140)</f>
        <v>82774</v>
      </c>
      <c r="M1141" s="7">
        <f>SUM(M1054:M1140)</f>
        <v>82774</v>
      </c>
      <c r="N1141" s="10">
        <f>SUM(N1049:N1140)</f>
        <v>82774</v>
      </c>
      <c r="O1141" s="10">
        <f>SUM(O1049:O1140)</f>
        <v>82774</v>
      </c>
      <c r="P1141" s="10">
        <f>SUM(P1049:P1140)</f>
        <v>82774</v>
      </c>
      <c r="Q1141" s="10">
        <f>SUM(Q1049:Q1140)</f>
        <v>82774</v>
      </c>
      <c r="R1141" s="10">
        <f>SUM(R1048:R1140)</f>
        <v>82774</v>
      </c>
      <c r="S1141" s="10">
        <f>SUM(S1048:S1140)</f>
        <v>82774</v>
      </c>
    </row>
    <row r="1142" spans="1:19">
      <c r="A1142" s="62"/>
      <c r="B1142" s="6"/>
      <c r="C1142" s="7"/>
      <c r="D1142" s="7"/>
      <c r="E1142" s="7"/>
      <c r="F1142" s="7"/>
      <c r="G1142" s="7"/>
      <c r="H1142" s="7"/>
      <c r="I1142" s="7"/>
      <c r="J1142" s="7"/>
      <c r="K1142" s="7"/>
      <c r="L1142" s="7"/>
      <c r="M1142" s="9"/>
    </row>
    <row r="1143" spans="1:19">
      <c r="A1143" s="63" t="s">
        <v>116</v>
      </c>
      <c r="B1143" s="5">
        <v>2022</v>
      </c>
      <c r="C1143" s="31"/>
      <c r="D1143" s="31"/>
      <c r="E1143" s="31"/>
      <c r="F1143" s="31"/>
      <c r="G1143" s="31"/>
      <c r="H1143" s="31"/>
      <c r="I1143" s="31"/>
      <c r="J1143" s="31"/>
      <c r="K1143" s="31"/>
      <c r="L1143" s="31"/>
      <c r="M1143" s="31"/>
      <c r="N1143" s="31"/>
      <c r="O1143" s="31"/>
      <c r="P1143" s="31"/>
      <c r="Q1143" s="31"/>
      <c r="R1143" s="60"/>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61"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2"/>
      <c r="B1237" s="6"/>
      <c r="C1237" s="7"/>
      <c r="D1237" s="7"/>
      <c r="E1237" s="7"/>
      <c r="F1237" s="7"/>
      <c r="G1237" s="7"/>
      <c r="H1237" s="7"/>
      <c r="I1237" s="7"/>
      <c r="J1237" s="7"/>
      <c r="K1237" s="7"/>
      <c r="L1237" s="7"/>
      <c r="M1237" s="9"/>
    </row>
    <row r="1238" spans="1:19" ht="13.5" thickBot="1">
      <c r="A1238" s="64" t="s">
        <v>117</v>
      </c>
      <c r="B1238" s="5">
        <v>2022</v>
      </c>
      <c r="C1238" s="31"/>
      <c r="D1238" s="31"/>
      <c r="E1238" s="31"/>
      <c r="F1238" s="31"/>
      <c r="G1238" s="31"/>
      <c r="H1238" s="31"/>
      <c r="I1238" s="31"/>
      <c r="J1238" s="31"/>
      <c r="K1238" s="31"/>
      <c r="L1238" s="31"/>
      <c r="M1238" s="31"/>
      <c r="N1238" s="31"/>
      <c r="O1238" s="31"/>
      <c r="P1238" s="31"/>
      <c r="Q1238" s="31"/>
      <c r="R1238" s="60"/>
      <c r="S1238" s="32">
        <v>139137</v>
      </c>
    </row>
    <row r="1239" spans="1:19">
      <c r="A1239" s="33"/>
      <c r="B1239" s="5">
        <v>2021</v>
      </c>
      <c r="C1239" s="31"/>
      <c r="D1239" s="31"/>
      <c r="E1239" s="31"/>
      <c r="F1239" s="31"/>
      <c r="G1239" s="31"/>
      <c r="H1239" s="31"/>
      <c r="I1239" s="31"/>
      <c r="J1239" s="31"/>
      <c r="K1239" s="31"/>
      <c r="L1239" s="31"/>
      <c r="M1239" s="31"/>
      <c r="N1239" s="31"/>
      <c r="O1239" s="31"/>
      <c r="P1239" s="31"/>
      <c r="Q1239" s="31"/>
      <c r="R1239" s="32">
        <v>0</v>
      </c>
      <c r="S1239" s="32">
        <v>0</v>
      </c>
    </row>
    <row r="1240" spans="1:19">
      <c r="B1240" s="5">
        <v>2020</v>
      </c>
      <c r="C1240" s="31"/>
      <c r="D1240" s="31"/>
      <c r="E1240" s="31"/>
      <c r="F1240" s="31"/>
      <c r="G1240" s="31"/>
      <c r="H1240" s="31"/>
      <c r="I1240" s="31"/>
      <c r="J1240" s="31"/>
      <c r="K1240" s="31"/>
      <c r="L1240" s="31"/>
      <c r="M1240" s="31"/>
      <c r="N1240" s="31"/>
      <c r="O1240" s="31"/>
      <c r="P1240" s="31"/>
      <c r="Q1240" s="32">
        <v>0</v>
      </c>
      <c r="R1240" s="32">
        <v>0</v>
      </c>
      <c r="S1240" s="32">
        <v>0</v>
      </c>
    </row>
    <row r="1241" spans="1:19">
      <c r="A1241" s="35"/>
      <c r="B1241" s="5">
        <v>2019</v>
      </c>
      <c r="C1241" s="31"/>
      <c r="D1241" s="31"/>
      <c r="E1241" s="31"/>
      <c r="F1241" s="31"/>
      <c r="G1241" s="31"/>
      <c r="H1241" s="31"/>
      <c r="I1241" s="31"/>
      <c r="J1241" s="31"/>
      <c r="K1241" s="31"/>
      <c r="L1241" s="31"/>
      <c r="M1241" s="31"/>
      <c r="N1241" s="31"/>
      <c r="O1241" s="31"/>
      <c r="P1241" s="32">
        <v>138625</v>
      </c>
      <c r="Q1241" s="32">
        <v>138625</v>
      </c>
      <c r="R1241" s="32">
        <v>138625</v>
      </c>
      <c r="S1241" s="32">
        <v>138625</v>
      </c>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4"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138625</v>
      </c>
      <c r="Q1331" s="10">
        <f>SUM(Q1239:Q1330)</f>
        <v>138625</v>
      </c>
      <c r="R1331" s="10">
        <f>SUM(R1238:R1330)</f>
        <v>138625</v>
      </c>
      <c r="S1331" s="10">
        <f>SUM(S1238:S1330)</f>
        <v>277762</v>
      </c>
    </row>
    <row r="1332" spans="1:19" ht="13.5" thickBot="1">
      <c r="A1332" s="62"/>
      <c r="B1332" s="6"/>
      <c r="C1332" s="7"/>
      <c r="D1332" s="7"/>
      <c r="E1332" s="7"/>
      <c r="F1332" s="7"/>
      <c r="G1332" s="7"/>
      <c r="H1332" s="7"/>
      <c r="I1332" s="7"/>
      <c r="J1332" s="7"/>
      <c r="K1332" s="7"/>
      <c r="L1332" s="7"/>
      <c r="M1332" s="9"/>
    </row>
    <row r="1333" spans="1:19" ht="13.5" thickBot="1">
      <c r="A1333" s="65" t="s">
        <v>118</v>
      </c>
      <c r="B1333" s="5">
        <v>2022</v>
      </c>
      <c r="C1333" s="31"/>
      <c r="D1333" s="31"/>
      <c r="E1333" s="31"/>
      <c r="F1333" s="31"/>
      <c r="G1333" s="31"/>
      <c r="H1333" s="31"/>
      <c r="I1333" s="31"/>
      <c r="J1333" s="31"/>
      <c r="K1333" s="31"/>
      <c r="L1333" s="31"/>
      <c r="M1333" s="31"/>
      <c r="N1333" s="31"/>
      <c r="O1333" s="31"/>
      <c r="P1333" s="31"/>
      <c r="Q1333" s="31"/>
      <c r="R1333" s="60"/>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6"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2"/>
      <c r="B1427" s="6"/>
      <c r="C1427" s="7"/>
      <c r="D1427" s="7"/>
      <c r="E1427" s="7"/>
      <c r="F1427" s="7"/>
      <c r="G1427" s="7"/>
      <c r="H1427" s="7"/>
      <c r="I1427" s="7"/>
      <c r="J1427" s="7"/>
      <c r="K1427" s="7"/>
      <c r="L1427" s="7"/>
      <c r="M1427" s="9"/>
    </row>
    <row r="1428" spans="1:19" ht="13.5" thickBot="1">
      <c r="A1428" s="64" t="s">
        <v>119</v>
      </c>
      <c r="B1428" s="5">
        <v>2022</v>
      </c>
      <c r="C1428" s="31"/>
      <c r="D1428" s="31"/>
      <c r="E1428" s="31"/>
      <c r="F1428" s="31"/>
      <c r="G1428" s="31"/>
      <c r="H1428" s="31"/>
      <c r="I1428" s="31"/>
      <c r="J1428" s="31"/>
      <c r="K1428" s="31"/>
      <c r="L1428" s="31"/>
      <c r="M1428" s="31"/>
      <c r="N1428" s="31"/>
      <c r="O1428" s="31"/>
      <c r="P1428" s="31"/>
      <c r="Q1428" s="31"/>
      <c r="R1428" s="60"/>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61"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2"/>
      <c r="B1522" s="6"/>
      <c r="C1522" s="7"/>
      <c r="D1522" s="7"/>
      <c r="E1522" s="7"/>
      <c r="F1522" s="7"/>
      <c r="G1522" s="7"/>
      <c r="H1522" s="7"/>
      <c r="I1522" s="7"/>
      <c r="J1522" s="7"/>
      <c r="K1522" s="7"/>
      <c r="L1522" s="7"/>
      <c r="M1522" s="9"/>
    </row>
    <row r="1523" spans="1:19">
      <c r="A1523" s="63" t="s">
        <v>120</v>
      </c>
      <c r="B1523" s="5">
        <v>2022</v>
      </c>
      <c r="C1523" s="31"/>
      <c r="D1523" s="31"/>
      <c r="E1523" s="31"/>
      <c r="F1523" s="31"/>
      <c r="G1523" s="31"/>
      <c r="H1523" s="31"/>
      <c r="I1523" s="31"/>
      <c r="J1523" s="31"/>
      <c r="K1523" s="31"/>
      <c r="L1523" s="31"/>
      <c r="M1523" s="31"/>
      <c r="N1523" s="31"/>
      <c r="O1523" s="31"/>
      <c r="P1523" s="31"/>
      <c r="Q1523" s="31"/>
      <c r="R1523" s="60"/>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61"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2"/>
      <c r="B1617" s="6"/>
      <c r="C1617" s="7"/>
      <c r="D1617" s="7"/>
      <c r="E1617" s="7"/>
      <c r="F1617" s="7"/>
      <c r="G1617" s="7"/>
      <c r="H1617" s="7"/>
      <c r="I1617" s="7"/>
      <c r="J1617" s="7"/>
      <c r="K1617" s="7"/>
      <c r="L1617" s="7"/>
      <c r="M1617" s="9"/>
    </row>
    <row r="1618" spans="1:19" ht="25.5">
      <c r="A1618" s="63" t="s">
        <v>121</v>
      </c>
      <c r="B1618" s="5">
        <v>2022</v>
      </c>
      <c r="C1618" s="31"/>
      <c r="D1618" s="31"/>
      <c r="E1618" s="31"/>
      <c r="F1618" s="31"/>
      <c r="G1618" s="31"/>
      <c r="H1618" s="31"/>
      <c r="I1618" s="31"/>
      <c r="J1618" s="31"/>
      <c r="K1618" s="31"/>
      <c r="L1618" s="31"/>
      <c r="M1618" s="31"/>
      <c r="N1618" s="31"/>
      <c r="O1618" s="31"/>
      <c r="P1618" s="31"/>
      <c r="Q1618" s="31"/>
      <c r="R1618" s="60"/>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61"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2"/>
      <c r="B1712" s="6"/>
      <c r="C1712" s="7"/>
      <c r="D1712" s="7"/>
      <c r="E1712" s="7"/>
      <c r="F1712" s="7"/>
      <c r="G1712" s="7"/>
      <c r="H1712" s="7"/>
      <c r="I1712" s="7"/>
      <c r="J1712" s="7"/>
      <c r="K1712" s="7"/>
      <c r="L1712" s="7"/>
      <c r="M1712" s="9"/>
    </row>
    <row r="1713" spans="1:19" ht="89.25">
      <c r="A1713" s="63" t="s">
        <v>122</v>
      </c>
      <c r="B1713" s="5">
        <v>2022</v>
      </c>
      <c r="C1713" s="31"/>
      <c r="D1713" s="31"/>
      <c r="E1713" s="31"/>
      <c r="F1713" s="31"/>
      <c r="G1713" s="31"/>
      <c r="H1713" s="31"/>
      <c r="I1713" s="31"/>
      <c r="J1713" s="31"/>
      <c r="K1713" s="31"/>
      <c r="L1713" s="31"/>
      <c r="M1713" s="31"/>
      <c r="N1713" s="31"/>
      <c r="O1713" s="31"/>
      <c r="P1713" s="31"/>
      <c r="Q1713" s="31"/>
      <c r="R1713" s="60"/>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61"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2"/>
      <c r="B1807" s="6"/>
      <c r="C1807" s="7"/>
      <c r="D1807" s="7"/>
      <c r="E1807" s="7"/>
      <c r="F1807" s="7"/>
      <c r="G1807" s="7"/>
      <c r="H1807" s="7"/>
      <c r="I1807" s="7"/>
      <c r="J1807" s="7"/>
      <c r="K1807" s="7"/>
      <c r="L1807" s="7"/>
      <c r="M1807" s="9"/>
    </row>
    <row r="1808" spans="1:19">
      <c r="A1808" s="63" t="s">
        <v>123</v>
      </c>
      <c r="B1808" s="5">
        <v>2022</v>
      </c>
      <c r="C1808" s="31"/>
      <c r="D1808" s="31"/>
      <c r="E1808" s="31"/>
      <c r="F1808" s="31"/>
      <c r="G1808" s="31"/>
      <c r="H1808" s="31"/>
      <c r="I1808" s="31"/>
      <c r="J1808" s="31"/>
      <c r="K1808" s="31"/>
      <c r="L1808" s="31"/>
      <c r="M1808" s="31"/>
      <c r="N1808" s="31"/>
      <c r="O1808" s="31"/>
      <c r="P1808" s="31"/>
      <c r="Q1808" s="31"/>
      <c r="R1808" s="60"/>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61"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2"/>
      <c r="B1902" s="6"/>
      <c r="C1902" s="7"/>
      <c r="D1902" s="7"/>
      <c r="E1902" s="7"/>
      <c r="F1902" s="7"/>
      <c r="G1902" s="7"/>
      <c r="H1902" s="7"/>
      <c r="I1902" s="7"/>
      <c r="J1902" s="7"/>
      <c r="K1902" s="7"/>
      <c r="L1902" s="7"/>
      <c r="M1902" s="9"/>
    </row>
    <row r="1903" spans="1:19">
      <c r="A1903" s="63" t="s">
        <v>124</v>
      </c>
      <c r="B1903" s="5">
        <v>2022</v>
      </c>
      <c r="C1903" s="31"/>
      <c r="D1903" s="31"/>
      <c r="E1903" s="31"/>
      <c r="F1903" s="31"/>
      <c r="G1903" s="31"/>
      <c r="H1903" s="31"/>
      <c r="I1903" s="31"/>
      <c r="J1903" s="31"/>
      <c r="K1903" s="31"/>
      <c r="L1903" s="31"/>
      <c r="M1903" s="31"/>
      <c r="N1903" s="31"/>
      <c r="O1903" s="31"/>
      <c r="P1903" s="31"/>
      <c r="Q1903" s="31"/>
      <c r="R1903" s="60"/>
      <c r="S1903" s="32">
        <v>0</v>
      </c>
    </row>
    <row r="1904" spans="1:19">
      <c r="A1904" s="33"/>
      <c r="B1904" s="5">
        <v>2021</v>
      </c>
      <c r="C1904" s="31"/>
      <c r="D1904" s="31"/>
      <c r="E1904" s="31"/>
      <c r="F1904" s="31"/>
      <c r="G1904" s="31"/>
      <c r="H1904" s="31"/>
      <c r="I1904" s="31"/>
      <c r="J1904" s="31"/>
      <c r="K1904" s="31"/>
      <c r="L1904" s="31"/>
      <c r="M1904" s="31"/>
      <c r="N1904" s="31"/>
      <c r="O1904" s="31"/>
      <c r="P1904" s="31"/>
      <c r="Q1904" s="31"/>
      <c r="R1904" s="32">
        <v>47398</v>
      </c>
      <c r="S1904" s="32">
        <v>0</v>
      </c>
    </row>
    <row r="1905" spans="1:19">
      <c r="B1905" s="5">
        <v>2020</v>
      </c>
      <c r="C1905" s="31"/>
      <c r="D1905" s="31"/>
      <c r="E1905" s="31"/>
      <c r="F1905" s="31"/>
      <c r="G1905" s="31"/>
      <c r="H1905" s="31"/>
      <c r="I1905" s="31"/>
      <c r="J1905" s="31"/>
      <c r="K1905" s="31"/>
      <c r="L1905" s="31"/>
      <c r="M1905" s="31"/>
      <c r="N1905" s="31"/>
      <c r="O1905" s="31"/>
      <c r="P1905" s="31"/>
      <c r="Q1905" s="32">
        <v>0</v>
      </c>
      <c r="R1905" s="32">
        <v>0</v>
      </c>
      <c r="S1905" s="32">
        <v>0</v>
      </c>
    </row>
    <row r="1906" spans="1:19">
      <c r="A1906" s="35"/>
      <c r="B1906" s="5">
        <v>2019</v>
      </c>
      <c r="C1906" s="31"/>
      <c r="D1906" s="31"/>
      <c r="E1906" s="31"/>
      <c r="F1906" s="31"/>
      <c r="G1906" s="31"/>
      <c r="H1906" s="31"/>
      <c r="I1906" s="31"/>
      <c r="J1906" s="31"/>
      <c r="K1906" s="31"/>
      <c r="L1906" s="31"/>
      <c r="M1906" s="31"/>
      <c r="N1906" s="31"/>
      <c r="O1906" s="31"/>
      <c r="P1906" s="32">
        <v>0</v>
      </c>
      <c r="Q1906" s="32">
        <v>0</v>
      </c>
      <c r="R1906" s="32">
        <v>0</v>
      </c>
      <c r="S1906" s="32">
        <v>0</v>
      </c>
    </row>
    <row r="1907" spans="1:19">
      <c r="A1907" s="35"/>
      <c r="B1907" s="5">
        <v>2018</v>
      </c>
      <c r="C1907" s="31"/>
      <c r="D1907" s="31"/>
      <c r="E1907" s="31"/>
      <c r="F1907" s="31"/>
      <c r="G1907" s="31"/>
      <c r="H1907" s="31"/>
      <c r="I1907" s="31"/>
      <c r="J1907" s="31"/>
      <c r="K1907" s="31"/>
      <c r="L1907" s="31"/>
      <c r="M1907" s="31"/>
      <c r="N1907" s="31"/>
      <c r="O1907" s="32">
        <v>0</v>
      </c>
      <c r="P1907" s="32">
        <v>0</v>
      </c>
      <c r="Q1907" s="32">
        <v>0</v>
      </c>
      <c r="R1907" s="32">
        <v>0</v>
      </c>
      <c r="S1907" s="32">
        <v>0</v>
      </c>
    </row>
    <row r="1908" spans="1:19">
      <c r="A1908" s="35"/>
      <c r="B1908" s="5">
        <v>2017</v>
      </c>
      <c r="C1908" s="31"/>
      <c r="D1908" s="31"/>
      <c r="E1908" s="31"/>
      <c r="F1908" s="31"/>
      <c r="G1908" s="31"/>
      <c r="H1908" s="31"/>
      <c r="I1908" s="31"/>
      <c r="J1908" s="31"/>
      <c r="K1908" s="31"/>
      <c r="L1908" s="31"/>
      <c r="M1908" s="31"/>
      <c r="N1908" s="32">
        <v>0</v>
      </c>
      <c r="O1908" s="32">
        <v>0</v>
      </c>
      <c r="P1908" s="32">
        <v>0</v>
      </c>
      <c r="Q1908" s="32">
        <v>0</v>
      </c>
      <c r="R1908" s="32">
        <v>0</v>
      </c>
      <c r="S1908" s="32">
        <v>0</v>
      </c>
    </row>
    <row r="1909" spans="1:19">
      <c r="B1909" s="5">
        <v>2016</v>
      </c>
      <c r="C1909" s="31"/>
      <c r="D1909" s="31"/>
      <c r="E1909" s="31"/>
      <c r="F1909" s="31"/>
      <c r="G1909" s="31"/>
      <c r="H1909" s="31"/>
      <c r="I1909" s="31"/>
      <c r="J1909" s="31"/>
      <c r="K1909" s="31"/>
      <c r="L1909" s="31"/>
      <c r="M1909" s="32">
        <v>0</v>
      </c>
      <c r="N1909" s="32">
        <v>0</v>
      </c>
      <c r="O1909" s="32">
        <v>0</v>
      </c>
      <c r="P1909" s="32">
        <v>0</v>
      </c>
      <c r="Q1909" s="32">
        <v>0</v>
      </c>
      <c r="R1909" s="32">
        <v>0</v>
      </c>
      <c r="S1909" s="32">
        <v>0</v>
      </c>
    </row>
    <row r="1910" spans="1:19">
      <c r="B1910" s="5">
        <v>2015</v>
      </c>
      <c r="C1910" s="31"/>
      <c r="D1910" s="31"/>
      <c r="E1910" s="31"/>
      <c r="F1910" s="31"/>
      <c r="G1910" s="31"/>
      <c r="H1910" s="31"/>
      <c r="I1910" s="31"/>
      <c r="J1910" s="31"/>
      <c r="K1910" s="31"/>
      <c r="L1910" s="32">
        <v>0</v>
      </c>
      <c r="M1910" s="32">
        <v>0</v>
      </c>
      <c r="N1910" s="32">
        <v>0</v>
      </c>
      <c r="O1910" s="32">
        <v>0</v>
      </c>
      <c r="P1910" s="32">
        <v>0</v>
      </c>
      <c r="Q1910" s="32">
        <v>0</v>
      </c>
      <c r="R1910" s="32">
        <v>0</v>
      </c>
      <c r="S1910" s="32">
        <v>0</v>
      </c>
    </row>
    <row r="1911" spans="1:19">
      <c r="B1911" s="5">
        <v>2014</v>
      </c>
      <c r="C1911" s="31"/>
      <c r="D1911" s="31"/>
      <c r="E1911" s="31"/>
      <c r="F1911" s="31"/>
      <c r="G1911" s="31"/>
      <c r="H1911" s="31"/>
      <c r="I1911" s="31"/>
      <c r="J1911" s="31"/>
      <c r="K1911" s="32">
        <v>0</v>
      </c>
      <c r="L1911" s="32">
        <v>0</v>
      </c>
      <c r="M1911" s="32">
        <v>0</v>
      </c>
      <c r="N1911" s="32">
        <v>0</v>
      </c>
      <c r="O1911" s="32">
        <v>0</v>
      </c>
      <c r="P1911" s="32">
        <v>0</v>
      </c>
      <c r="Q1911" s="32">
        <v>0</v>
      </c>
      <c r="R1911" s="32">
        <v>0</v>
      </c>
      <c r="S1911" s="32">
        <v>0</v>
      </c>
    </row>
    <row r="1912" spans="1:19">
      <c r="B1912" s="5">
        <v>2013</v>
      </c>
      <c r="C1912" s="31"/>
      <c r="D1912" s="31"/>
      <c r="E1912" s="31"/>
      <c r="F1912" s="31"/>
      <c r="G1912" s="31"/>
      <c r="H1912" s="31"/>
      <c r="I1912" s="31"/>
      <c r="J1912" s="32">
        <v>0</v>
      </c>
      <c r="K1912" s="32">
        <v>0</v>
      </c>
      <c r="L1912" s="32">
        <v>0</v>
      </c>
      <c r="M1912" s="32">
        <v>0</v>
      </c>
      <c r="N1912" s="32">
        <v>0</v>
      </c>
      <c r="O1912" s="32">
        <v>0</v>
      </c>
      <c r="P1912" s="32">
        <v>0</v>
      </c>
      <c r="Q1912" s="32">
        <v>0</v>
      </c>
      <c r="R1912" s="32">
        <v>0</v>
      </c>
      <c r="S1912" s="32">
        <v>0</v>
      </c>
    </row>
    <row r="1913" spans="1:19">
      <c r="B1913" s="5">
        <v>2012</v>
      </c>
      <c r="C1913" s="31"/>
      <c r="D1913" s="31"/>
      <c r="E1913" s="31"/>
      <c r="F1913" s="31"/>
      <c r="G1913" s="31"/>
      <c r="H1913" s="31"/>
      <c r="I1913" s="32">
        <v>0</v>
      </c>
      <c r="J1913" s="32">
        <v>0</v>
      </c>
      <c r="K1913" s="32">
        <v>0</v>
      </c>
      <c r="L1913" s="32">
        <v>0</v>
      </c>
      <c r="M1913" s="32">
        <v>0</v>
      </c>
      <c r="N1913" s="32">
        <v>0</v>
      </c>
      <c r="O1913" s="32">
        <v>0</v>
      </c>
      <c r="P1913" s="32">
        <v>0</v>
      </c>
      <c r="Q1913" s="32">
        <v>0</v>
      </c>
      <c r="R1913" s="32">
        <v>0</v>
      </c>
      <c r="S1913" s="32">
        <v>0</v>
      </c>
    </row>
    <row r="1914" spans="1:19">
      <c r="B1914" s="5">
        <v>2011</v>
      </c>
      <c r="C1914" s="31"/>
      <c r="D1914" s="31"/>
      <c r="E1914" s="31"/>
      <c r="F1914" s="31"/>
      <c r="G1914" s="31"/>
      <c r="H1914" s="32">
        <v>24</v>
      </c>
      <c r="I1914" s="32">
        <v>24</v>
      </c>
      <c r="J1914" s="32">
        <v>24</v>
      </c>
      <c r="K1914" s="32">
        <v>24</v>
      </c>
      <c r="L1914" s="32">
        <v>24</v>
      </c>
      <c r="M1914" s="32">
        <v>24</v>
      </c>
      <c r="N1914" s="32">
        <v>24</v>
      </c>
      <c r="O1914" s="32">
        <v>24</v>
      </c>
      <c r="P1914" s="32">
        <v>24</v>
      </c>
      <c r="Q1914" s="32">
        <v>24</v>
      </c>
      <c r="R1914" s="32">
        <v>24</v>
      </c>
      <c r="S1914" s="32">
        <v>24</v>
      </c>
    </row>
    <row r="1915" spans="1:19">
      <c r="B1915" s="5">
        <v>2010</v>
      </c>
      <c r="C1915" s="31"/>
      <c r="D1915" s="31"/>
      <c r="E1915" s="31"/>
      <c r="F1915" s="31"/>
      <c r="G1915" s="32">
        <v>67787</v>
      </c>
      <c r="H1915" s="32">
        <v>67787</v>
      </c>
      <c r="I1915" s="32">
        <v>67787</v>
      </c>
      <c r="J1915" s="32">
        <v>67787</v>
      </c>
      <c r="K1915" s="32">
        <v>67787</v>
      </c>
      <c r="L1915" s="32">
        <v>67787</v>
      </c>
      <c r="M1915" s="32">
        <v>67787</v>
      </c>
      <c r="N1915" s="32">
        <v>67787</v>
      </c>
      <c r="O1915" s="32">
        <v>67787</v>
      </c>
      <c r="P1915" s="32">
        <v>67787</v>
      </c>
      <c r="Q1915" s="32">
        <v>67787</v>
      </c>
      <c r="R1915" s="32">
        <v>67787</v>
      </c>
      <c r="S1915" s="32">
        <v>67787</v>
      </c>
    </row>
    <row r="1916" spans="1:19">
      <c r="B1916" s="5">
        <v>2009</v>
      </c>
      <c r="C1916" s="31"/>
      <c r="D1916" s="31"/>
      <c r="E1916" s="31"/>
      <c r="F1916" s="32">
        <v>0</v>
      </c>
      <c r="G1916" s="32">
        <v>0</v>
      </c>
      <c r="H1916" s="32">
        <v>0</v>
      </c>
      <c r="I1916" s="32">
        <v>0</v>
      </c>
      <c r="J1916" s="32">
        <v>0</v>
      </c>
      <c r="K1916" s="32">
        <v>0</v>
      </c>
      <c r="L1916" s="32">
        <v>0</v>
      </c>
      <c r="M1916" s="32">
        <v>0</v>
      </c>
      <c r="N1916" s="32">
        <v>0</v>
      </c>
      <c r="O1916" s="32">
        <v>0</v>
      </c>
      <c r="P1916" s="32">
        <v>0</v>
      </c>
      <c r="Q1916" s="32">
        <v>0</v>
      </c>
      <c r="R1916" s="32">
        <v>0</v>
      </c>
      <c r="S1916" s="32">
        <v>0</v>
      </c>
    </row>
    <row r="1917" spans="1:19">
      <c r="B1917" s="5">
        <v>2008</v>
      </c>
      <c r="C1917" s="31"/>
      <c r="D1917" s="31"/>
      <c r="E1917" s="32">
        <v>0</v>
      </c>
      <c r="F1917" s="32">
        <v>0</v>
      </c>
      <c r="G1917" s="32">
        <v>0</v>
      </c>
      <c r="H1917" s="32">
        <v>0</v>
      </c>
      <c r="I1917" s="32">
        <v>0</v>
      </c>
      <c r="J1917" s="32">
        <v>0</v>
      </c>
      <c r="K1917" s="32">
        <v>0</v>
      </c>
      <c r="L1917" s="32">
        <v>0</v>
      </c>
      <c r="M1917" s="32">
        <v>0</v>
      </c>
      <c r="N1917" s="32">
        <v>0</v>
      </c>
      <c r="O1917" s="32">
        <v>0</v>
      </c>
      <c r="P1917" s="32">
        <v>0</v>
      </c>
      <c r="Q1917" s="32">
        <v>0</v>
      </c>
      <c r="R1917" s="32">
        <v>0</v>
      </c>
      <c r="S1917" s="32">
        <v>0</v>
      </c>
    </row>
    <row r="1918" spans="1:19">
      <c r="B1918" s="5">
        <v>2007</v>
      </c>
      <c r="C1918" s="31"/>
      <c r="D1918" s="32">
        <v>0</v>
      </c>
      <c r="E1918" s="32">
        <v>0</v>
      </c>
      <c r="F1918" s="32">
        <v>0</v>
      </c>
      <c r="G1918" s="32">
        <v>0</v>
      </c>
      <c r="H1918" s="32">
        <v>0</v>
      </c>
      <c r="I1918" s="32">
        <v>0</v>
      </c>
      <c r="J1918" s="32">
        <v>0</v>
      </c>
      <c r="K1918" s="32">
        <v>0</v>
      </c>
      <c r="L1918" s="32">
        <v>0</v>
      </c>
      <c r="M1918" s="32">
        <v>0</v>
      </c>
      <c r="N1918" s="32">
        <v>0</v>
      </c>
      <c r="O1918" s="32">
        <v>0</v>
      </c>
      <c r="P1918" s="32">
        <v>0</v>
      </c>
      <c r="Q1918" s="32">
        <v>0</v>
      </c>
      <c r="R1918" s="32">
        <v>0</v>
      </c>
      <c r="S1918" s="32">
        <v>0</v>
      </c>
    </row>
    <row r="1919" spans="1:19">
      <c r="B1919" s="5">
        <v>2006</v>
      </c>
      <c r="C1919" s="32">
        <v>5696</v>
      </c>
      <c r="D1919" s="32">
        <v>5696</v>
      </c>
      <c r="E1919" s="32">
        <v>5696</v>
      </c>
      <c r="F1919" s="32">
        <v>5696</v>
      </c>
      <c r="G1919" s="32">
        <v>5696</v>
      </c>
      <c r="H1919" s="32">
        <v>5696</v>
      </c>
      <c r="I1919" s="32">
        <v>5696</v>
      </c>
      <c r="J1919" s="32">
        <v>5696</v>
      </c>
      <c r="K1919" s="32">
        <v>5696</v>
      </c>
      <c r="L1919" s="32">
        <v>5696</v>
      </c>
      <c r="M1919" s="32">
        <v>5696</v>
      </c>
      <c r="N1919" s="32">
        <v>5696</v>
      </c>
      <c r="O1919" s="32">
        <v>5696</v>
      </c>
      <c r="P1919" s="32">
        <v>5696</v>
      </c>
      <c r="Q1919" s="32">
        <v>5696</v>
      </c>
      <c r="R1919" s="32">
        <v>5696</v>
      </c>
      <c r="S1919" s="32">
        <v>5696</v>
      </c>
    </row>
    <row r="1920" spans="1:19">
      <c r="B1920" s="5">
        <v>2005</v>
      </c>
      <c r="C1920" s="32">
        <v>0</v>
      </c>
      <c r="D1920" s="32">
        <v>0</v>
      </c>
      <c r="E1920" s="32">
        <v>0</v>
      </c>
      <c r="F1920" s="32">
        <v>0</v>
      </c>
      <c r="G1920" s="32">
        <v>0</v>
      </c>
      <c r="H1920" s="32">
        <v>0</v>
      </c>
      <c r="I1920" s="32">
        <v>0</v>
      </c>
      <c r="J1920" s="32">
        <v>0</v>
      </c>
      <c r="K1920" s="32">
        <v>0</v>
      </c>
      <c r="L1920" s="32">
        <v>0</v>
      </c>
      <c r="M1920" s="32">
        <v>0</v>
      </c>
      <c r="N1920" s="32">
        <v>0</v>
      </c>
      <c r="O1920" s="32">
        <v>0</v>
      </c>
      <c r="P1920" s="32">
        <v>0</v>
      </c>
      <c r="Q1920" s="32">
        <v>0</v>
      </c>
      <c r="R1920" s="32">
        <v>0</v>
      </c>
      <c r="S1920" s="32">
        <v>0</v>
      </c>
    </row>
    <row r="1921" spans="2:19">
      <c r="B1921" s="5">
        <v>2004</v>
      </c>
      <c r="C1921" s="32">
        <v>8070</v>
      </c>
      <c r="D1921" s="32">
        <v>8070</v>
      </c>
      <c r="E1921" s="32">
        <v>8070</v>
      </c>
      <c r="F1921" s="32">
        <v>8070</v>
      </c>
      <c r="G1921" s="32">
        <v>8070</v>
      </c>
      <c r="H1921" s="32">
        <v>8070</v>
      </c>
      <c r="I1921" s="32">
        <v>8070</v>
      </c>
      <c r="J1921" s="32">
        <v>8070</v>
      </c>
      <c r="K1921" s="32">
        <v>8070</v>
      </c>
      <c r="L1921" s="32">
        <v>8070</v>
      </c>
      <c r="M1921" s="32">
        <v>8070</v>
      </c>
      <c r="N1921" s="32">
        <v>8070</v>
      </c>
      <c r="O1921" s="32">
        <v>8070</v>
      </c>
      <c r="P1921" s="32">
        <v>8070</v>
      </c>
      <c r="Q1921" s="32">
        <v>8070</v>
      </c>
      <c r="R1921" s="32">
        <v>8070</v>
      </c>
      <c r="S1921" s="32">
        <v>8070</v>
      </c>
    </row>
    <row r="1922" spans="2:19">
      <c r="B1922" s="5">
        <v>2003</v>
      </c>
      <c r="C1922" s="32">
        <v>29115</v>
      </c>
      <c r="D1922" s="32">
        <v>29115</v>
      </c>
      <c r="E1922" s="32">
        <v>29115</v>
      </c>
      <c r="F1922" s="32">
        <v>29115</v>
      </c>
      <c r="G1922" s="32">
        <v>29115</v>
      </c>
      <c r="H1922" s="32">
        <v>29115</v>
      </c>
      <c r="I1922" s="32">
        <v>29115</v>
      </c>
      <c r="J1922" s="32">
        <v>29115</v>
      </c>
      <c r="K1922" s="32">
        <v>29115</v>
      </c>
      <c r="L1922" s="32">
        <v>29115</v>
      </c>
      <c r="M1922" s="32">
        <v>29115</v>
      </c>
      <c r="N1922" s="32">
        <v>29115</v>
      </c>
      <c r="O1922" s="32">
        <v>29115</v>
      </c>
      <c r="P1922" s="32">
        <v>29115</v>
      </c>
      <c r="Q1922" s="32">
        <v>29115</v>
      </c>
      <c r="R1922" s="32">
        <v>29115</v>
      </c>
      <c r="S1922" s="32">
        <v>29115</v>
      </c>
    </row>
    <row r="1923" spans="2:19">
      <c r="B1923" s="5">
        <v>2002</v>
      </c>
      <c r="C1923" s="32">
        <v>0</v>
      </c>
      <c r="D1923" s="32">
        <v>0</v>
      </c>
      <c r="E1923" s="32">
        <v>0</v>
      </c>
      <c r="F1923" s="32">
        <v>0</v>
      </c>
      <c r="G1923" s="32">
        <v>0</v>
      </c>
      <c r="H1923" s="32">
        <v>0</v>
      </c>
      <c r="I1923" s="32">
        <v>0</v>
      </c>
      <c r="J1923" s="32">
        <v>0</v>
      </c>
      <c r="K1923" s="32">
        <v>0</v>
      </c>
      <c r="L1923" s="32">
        <v>0</v>
      </c>
      <c r="M1923" s="32">
        <v>0</v>
      </c>
      <c r="N1923" s="32">
        <v>0</v>
      </c>
      <c r="O1923" s="32">
        <v>0</v>
      </c>
      <c r="P1923" s="32">
        <v>0</v>
      </c>
      <c r="Q1923" s="32">
        <v>0</v>
      </c>
      <c r="R1923" s="32">
        <v>0</v>
      </c>
      <c r="S1923" s="32">
        <v>0</v>
      </c>
    </row>
    <row r="1924" spans="2:19">
      <c r="B1924" s="5">
        <v>2001</v>
      </c>
      <c r="C1924" s="32">
        <v>2360</v>
      </c>
      <c r="D1924" s="32">
        <v>2360</v>
      </c>
      <c r="E1924" s="32">
        <v>2360</v>
      </c>
      <c r="F1924" s="32">
        <v>2360</v>
      </c>
      <c r="G1924" s="32">
        <v>2360</v>
      </c>
      <c r="H1924" s="32">
        <v>2360</v>
      </c>
      <c r="I1924" s="32">
        <v>2360</v>
      </c>
      <c r="J1924" s="32">
        <v>2360</v>
      </c>
      <c r="K1924" s="32">
        <v>2360</v>
      </c>
      <c r="L1924" s="32">
        <v>2360</v>
      </c>
      <c r="M1924" s="32">
        <v>2360</v>
      </c>
      <c r="N1924" s="32">
        <v>2360</v>
      </c>
      <c r="O1924" s="32">
        <v>2360</v>
      </c>
      <c r="P1924" s="32">
        <v>2360</v>
      </c>
      <c r="Q1924" s="32">
        <v>2360</v>
      </c>
      <c r="R1924" s="32">
        <v>2360</v>
      </c>
      <c r="S1924" s="32">
        <v>2360</v>
      </c>
    </row>
    <row r="1925" spans="2:19">
      <c r="B1925" s="5">
        <v>2000</v>
      </c>
      <c r="C1925" s="32">
        <v>9717</v>
      </c>
      <c r="D1925" s="32">
        <v>9717</v>
      </c>
      <c r="E1925" s="32">
        <v>9717</v>
      </c>
      <c r="F1925" s="32">
        <v>9717</v>
      </c>
      <c r="G1925" s="32">
        <v>9717</v>
      </c>
      <c r="H1925" s="32">
        <v>9717</v>
      </c>
      <c r="I1925" s="32">
        <v>9717</v>
      </c>
      <c r="J1925" s="32">
        <v>9717</v>
      </c>
      <c r="K1925" s="32">
        <v>9717</v>
      </c>
      <c r="L1925" s="32">
        <v>9717</v>
      </c>
      <c r="M1925" s="32">
        <v>9717</v>
      </c>
      <c r="N1925" s="32">
        <v>9717</v>
      </c>
      <c r="O1925" s="32">
        <v>9717</v>
      </c>
      <c r="P1925" s="32">
        <v>9717</v>
      </c>
      <c r="Q1925" s="32">
        <v>9717</v>
      </c>
      <c r="R1925" s="32">
        <v>9717</v>
      </c>
      <c r="S1925" s="32">
        <v>9717</v>
      </c>
    </row>
    <row r="1926" spans="2:19">
      <c r="B1926" s="5">
        <v>1999</v>
      </c>
      <c r="C1926" s="32">
        <v>16111</v>
      </c>
      <c r="D1926" s="32">
        <v>16111</v>
      </c>
      <c r="E1926" s="32">
        <v>16111</v>
      </c>
      <c r="F1926" s="32">
        <v>16111</v>
      </c>
      <c r="G1926" s="32">
        <v>16111</v>
      </c>
      <c r="H1926" s="32">
        <v>16111</v>
      </c>
      <c r="I1926" s="32">
        <v>16111</v>
      </c>
      <c r="J1926" s="32">
        <v>16111</v>
      </c>
      <c r="K1926" s="32">
        <v>16111</v>
      </c>
      <c r="L1926" s="32">
        <v>16111</v>
      </c>
      <c r="M1926" s="32">
        <v>16111</v>
      </c>
      <c r="N1926" s="32">
        <v>16111</v>
      </c>
      <c r="O1926" s="32">
        <v>16111</v>
      </c>
      <c r="P1926" s="32">
        <v>16111</v>
      </c>
      <c r="Q1926" s="32">
        <v>16111</v>
      </c>
      <c r="R1926" s="32">
        <v>16111</v>
      </c>
      <c r="S1926" s="32">
        <v>16111</v>
      </c>
    </row>
    <row r="1927" spans="2:19">
      <c r="B1927" s="5">
        <v>1998</v>
      </c>
      <c r="C1927" s="32">
        <v>20551</v>
      </c>
      <c r="D1927" s="32">
        <v>20551</v>
      </c>
      <c r="E1927" s="32">
        <v>20551</v>
      </c>
      <c r="F1927" s="32">
        <v>20551</v>
      </c>
      <c r="G1927" s="32">
        <v>20551</v>
      </c>
      <c r="H1927" s="32">
        <v>20551</v>
      </c>
      <c r="I1927" s="32">
        <v>20551</v>
      </c>
      <c r="J1927" s="32">
        <v>20551</v>
      </c>
      <c r="K1927" s="32">
        <v>20551</v>
      </c>
      <c r="L1927" s="32">
        <v>20551</v>
      </c>
      <c r="M1927" s="32">
        <v>20551</v>
      </c>
      <c r="N1927" s="32">
        <v>20551</v>
      </c>
      <c r="O1927" s="32">
        <v>20551</v>
      </c>
      <c r="P1927" s="32">
        <v>20551</v>
      </c>
      <c r="Q1927" s="32">
        <v>20551</v>
      </c>
      <c r="R1927" s="32">
        <v>20551</v>
      </c>
      <c r="S1927" s="32">
        <v>20551</v>
      </c>
    </row>
    <row r="1928" spans="2:19">
      <c r="B1928" s="5">
        <v>1997</v>
      </c>
      <c r="C1928" s="32">
        <v>65729</v>
      </c>
      <c r="D1928" s="32">
        <v>65729</v>
      </c>
      <c r="E1928" s="32">
        <v>65729</v>
      </c>
      <c r="F1928" s="32">
        <v>65729</v>
      </c>
      <c r="G1928" s="32">
        <v>65729</v>
      </c>
      <c r="H1928" s="32">
        <v>65729</v>
      </c>
      <c r="I1928" s="32">
        <v>65729</v>
      </c>
      <c r="J1928" s="32">
        <v>65729</v>
      </c>
      <c r="K1928" s="32">
        <v>65729</v>
      </c>
      <c r="L1928" s="32">
        <v>65729</v>
      </c>
      <c r="M1928" s="32">
        <v>65729</v>
      </c>
      <c r="N1928" s="32">
        <v>65729</v>
      </c>
      <c r="O1928" s="32">
        <v>65729</v>
      </c>
      <c r="P1928" s="32">
        <v>65729</v>
      </c>
      <c r="Q1928" s="32">
        <v>65729</v>
      </c>
      <c r="R1928" s="32">
        <v>65729</v>
      </c>
      <c r="S1928" s="32">
        <v>65729</v>
      </c>
    </row>
    <row r="1929" spans="2:19">
      <c r="B1929" s="5">
        <v>1996</v>
      </c>
      <c r="C1929" s="32">
        <v>0</v>
      </c>
      <c r="D1929" s="32">
        <v>0</v>
      </c>
      <c r="E1929" s="32">
        <v>0</v>
      </c>
      <c r="F1929" s="32">
        <v>0</v>
      </c>
      <c r="G1929" s="32">
        <v>0</v>
      </c>
      <c r="H1929" s="32">
        <v>0</v>
      </c>
      <c r="I1929" s="32">
        <v>0</v>
      </c>
      <c r="J1929" s="32">
        <v>0</v>
      </c>
      <c r="K1929" s="32">
        <v>0</v>
      </c>
      <c r="L1929" s="32">
        <v>0</v>
      </c>
      <c r="M1929" s="32">
        <v>0</v>
      </c>
      <c r="N1929" s="32">
        <v>0</v>
      </c>
      <c r="O1929" s="32">
        <v>0</v>
      </c>
      <c r="P1929" s="32">
        <v>0</v>
      </c>
      <c r="Q1929" s="32">
        <v>0</v>
      </c>
      <c r="R1929" s="32">
        <v>0</v>
      </c>
      <c r="S1929" s="32">
        <v>0</v>
      </c>
    </row>
    <row r="1930" spans="2:19">
      <c r="B1930" s="5">
        <v>1995</v>
      </c>
      <c r="C1930" s="32">
        <v>0</v>
      </c>
      <c r="D1930" s="32">
        <v>0</v>
      </c>
      <c r="E1930" s="32">
        <v>0</v>
      </c>
      <c r="F1930" s="32">
        <v>0</v>
      </c>
      <c r="G1930" s="32">
        <v>0</v>
      </c>
      <c r="H1930" s="32">
        <v>0</v>
      </c>
      <c r="I1930" s="32">
        <v>0</v>
      </c>
      <c r="J1930" s="32">
        <v>0</v>
      </c>
      <c r="K1930" s="32">
        <v>0</v>
      </c>
      <c r="L1930" s="32">
        <v>0</v>
      </c>
      <c r="M1930" s="32">
        <v>0</v>
      </c>
      <c r="N1930" s="32">
        <v>0</v>
      </c>
      <c r="O1930" s="32">
        <v>0</v>
      </c>
      <c r="P1930" s="32">
        <v>0</v>
      </c>
      <c r="Q1930" s="32">
        <v>0</v>
      </c>
      <c r="R1930" s="32">
        <v>0</v>
      </c>
      <c r="S1930" s="32">
        <v>0</v>
      </c>
    </row>
    <row r="1931" spans="2:19">
      <c r="B1931" s="5">
        <v>1994</v>
      </c>
      <c r="C1931" s="32">
        <v>0</v>
      </c>
      <c r="D1931" s="32">
        <v>0</v>
      </c>
      <c r="E1931" s="32">
        <v>0</v>
      </c>
      <c r="F1931" s="32">
        <v>0</v>
      </c>
      <c r="G1931" s="32">
        <v>0</v>
      </c>
      <c r="H1931" s="32">
        <v>0</v>
      </c>
      <c r="I1931" s="32">
        <v>0</v>
      </c>
      <c r="J1931" s="32">
        <v>0</v>
      </c>
      <c r="K1931" s="32">
        <v>0</v>
      </c>
      <c r="L1931" s="32">
        <v>0</v>
      </c>
      <c r="M1931" s="32">
        <v>0</v>
      </c>
      <c r="N1931" s="32">
        <v>0</v>
      </c>
      <c r="O1931" s="32">
        <v>0</v>
      </c>
      <c r="P1931" s="32">
        <v>0</v>
      </c>
      <c r="Q1931" s="32">
        <v>0</v>
      </c>
      <c r="R1931" s="32">
        <v>0</v>
      </c>
      <c r="S1931" s="32">
        <v>0</v>
      </c>
    </row>
    <row r="1932" spans="2:19">
      <c r="B1932" s="5">
        <v>1993</v>
      </c>
      <c r="C1932" s="32">
        <v>34680</v>
      </c>
      <c r="D1932" s="32">
        <v>34680</v>
      </c>
      <c r="E1932" s="32">
        <v>34680</v>
      </c>
      <c r="F1932" s="32">
        <v>34680</v>
      </c>
      <c r="G1932" s="32">
        <v>34680</v>
      </c>
      <c r="H1932" s="32">
        <v>34680</v>
      </c>
      <c r="I1932" s="32">
        <v>34680</v>
      </c>
      <c r="J1932" s="32">
        <v>34680</v>
      </c>
      <c r="K1932" s="32">
        <v>34680</v>
      </c>
      <c r="L1932" s="32">
        <v>34680</v>
      </c>
      <c r="M1932" s="32">
        <v>34680</v>
      </c>
      <c r="N1932" s="32">
        <v>34680</v>
      </c>
      <c r="O1932" s="32">
        <v>34680</v>
      </c>
      <c r="P1932" s="32">
        <v>34680</v>
      </c>
      <c r="Q1932" s="32">
        <v>34680</v>
      </c>
      <c r="R1932" s="32">
        <v>34680</v>
      </c>
      <c r="S1932" s="32">
        <v>34680</v>
      </c>
    </row>
    <row r="1933" spans="2:19">
      <c r="B1933" s="5">
        <v>1992</v>
      </c>
      <c r="C1933" s="32">
        <v>97200</v>
      </c>
      <c r="D1933" s="32">
        <v>97200</v>
      </c>
      <c r="E1933" s="32">
        <v>97200</v>
      </c>
      <c r="F1933" s="32">
        <v>97200</v>
      </c>
      <c r="G1933" s="32">
        <v>97200</v>
      </c>
      <c r="H1933" s="32">
        <v>97200</v>
      </c>
      <c r="I1933" s="32">
        <v>97200</v>
      </c>
      <c r="J1933" s="32">
        <v>97200</v>
      </c>
      <c r="K1933" s="32">
        <v>97200</v>
      </c>
      <c r="L1933" s="32">
        <v>97200</v>
      </c>
      <c r="M1933" s="32">
        <v>97200</v>
      </c>
      <c r="N1933" s="32">
        <v>97200</v>
      </c>
      <c r="O1933" s="32">
        <v>97200</v>
      </c>
      <c r="P1933" s="32">
        <v>97200</v>
      </c>
      <c r="Q1933" s="32">
        <v>97200</v>
      </c>
      <c r="R1933" s="32">
        <v>97200</v>
      </c>
      <c r="S1933" s="32">
        <v>97200</v>
      </c>
    </row>
    <row r="1934" spans="2:19">
      <c r="B1934" s="5">
        <v>1991</v>
      </c>
      <c r="C1934" s="32">
        <v>0</v>
      </c>
      <c r="D1934" s="32">
        <v>0</v>
      </c>
      <c r="E1934" s="32">
        <v>0</v>
      </c>
      <c r="F1934" s="32">
        <v>0</v>
      </c>
      <c r="G1934" s="32">
        <v>0</v>
      </c>
      <c r="H1934" s="32">
        <v>0</v>
      </c>
      <c r="I1934" s="32">
        <v>0</v>
      </c>
      <c r="J1934" s="32">
        <v>0</v>
      </c>
      <c r="K1934" s="32">
        <v>0</v>
      </c>
      <c r="L1934" s="32">
        <v>0</v>
      </c>
      <c r="M1934" s="32">
        <v>0</v>
      </c>
      <c r="N1934" s="32">
        <v>0</v>
      </c>
      <c r="O1934" s="32">
        <v>0</v>
      </c>
      <c r="P1934" s="32">
        <v>0</v>
      </c>
      <c r="Q1934" s="32">
        <v>0</v>
      </c>
      <c r="R1934" s="32">
        <v>0</v>
      </c>
      <c r="S1934" s="32">
        <v>0</v>
      </c>
    </row>
    <row r="1935" spans="2:19">
      <c r="B1935" s="5">
        <v>1990</v>
      </c>
      <c r="C1935" s="32">
        <v>0</v>
      </c>
      <c r="D1935" s="32">
        <v>0</v>
      </c>
      <c r="E1935" s="32">
        <v>0</v>
      </c>
      <c r="F1935" s="32">
        <v>0</v>
      </c>
      <c r="G1935" s="32">
        <v>0</v>
      </c>
      <c r="H1935" s="32">
        <v>0</v>
      </c>
      <c r="I1935" s="32">
        <v>0</v>
      </c>
      <c r="J1935" s="32">
        <v>0</v>
      </c>
      <c r="K1935" s="32">
        <v>0</v>
      </c>
      <c r="L1935" s="32">
        <v>0</v>
      </c>
      <c r="M1935" s="32">
        <v>0</v>
      </c>
      <c r="N1935" s="32">
        <v>0</v>
      </c>
      <c r="O1935" s="32">
        <v>0</v>
      </c>
      <c r="P1935" s="32">
        <v>0</v>
      </c>
      <c r="Q1935" s="32">
        <v>0</v>
      </c>
      <c r="R1935" s="32">
        <v>0</v>
      </c>
      <c r="S1935" s="32">
        <v>0</v>
      </c>
    </row>
    <row r="1936" spans="2:19">
      <c r="B1936" s="5">
        <v>1989</v>
      </c>
      <c r="C1936" s="32">
        <v>0</v>
      </c>
      <c r="D1936" s="32">
        <v>0</v>
      </c>
      <c r="E1936" s="32">
        <v>0</v>
      </c>
      <c r="F1936" s="32">
        <v>0</v>
      </c>
      <c r="G1936" s="32">
        <v>0</v>
      </c>
      <c r="H1936" s="32">
        <v>0</v>
      </c>
      <c r="I1936" s="32">
        <v>0</v>
      </c>
      <c r="J1936" s="32">
        <v>0</v>
      </c>
      <c r="K1936" s="32">
        <v>0</v>
      </c>
      <c r="L1936" s="32">
        <v>0</v>
      </c>
      <c r="M1936" s="32">
        <v>0</v>
      </c>
      <c r="N1936" s="32">
        <v>0</v>
      </c>
      <c r="O1936" s="32">
        <v>0</v>
      </c>
      <c r="P1936" s="32">
        <v>0</v>
      </c>
      <c r="Q1936" s="32">
        <v>0</v>
      </c>
      <c r="R1936" s="32">
        <v>0</v>
      </c>
      <c r="S1936" s="32">
        <v>0</v>
      </c>
    </row>
    <row r="1937" spans="2:19">
      <c r="B1937" s="5">
        <v>1988</v>
      </c>
      <c r="C1937" s="32">
        <v>0</v>
      </c>
      <c r="D1937" s="32">
        <v>0</v>
      </c>
      <c r="E1937" s="32">
        <v>0</v>
      </c>
      <c r="F1937" s="32">
        <v>0</v>
      </c>
      <c r="G1937" s="32">
        <v>0</v>
      </c>
      <c r="H1937" s="32">
        <v>0</v>
      </c>
      <c r="I1937" s="32">
        <v>0</v>
      </c>
      <c r="J1937" s="32">
        <v>0</v>
      </c>
      <c r="K1937" s="32">
        <v>0</v>
      </c>
      <c r="L1937" s="32">
        <v>0</v>
      </c>
      <c r="M1937" s="32">
        <v>0</v>
      </c>
      <c r="N1937" s="32">
        <v>0</v>
      </c>
      <c r="O1937" s="32">
        <v>0</v>
      </c>
      <c r="P1937" s="32">
        <v>0</v>
      </c>
      <c r="Q1937" s="32">
        <v>0</v>
      </c>
      <c r="R1937" s="32">
        <v>0</v>
      </c>
      <c r="S1937" s="32">
        <v>0</v>
      </c>
    </row>
    <row r="1938" spans="2:19">
      <c r="B1938" s="5">
        <v>1987</v>
      </c>
      <c r="C1938" s="32">
        <v>0</v>
      </c>
      <c r="D1938" s="32">
        <v>0</v>
      </c>
      <c r="E1938" s="32">
        <v>0</v>
      </c>
      <c r="F1938" s="32">
        <v>0</v>
      </c>
      <c r="G1938" s="32">
        <v>0</v>
      </c>
      <c r="H1938" s="32">
        <v>0</v>
      </c>
      <c r="I1938" s="32">
        <v>0</v>
      </c>
      <c r="J1938" s="32">
        <v>0</v>
      </c>
      <c r="K1938" s="32">
        <v>0</v>
      </c>
      <c r="L1938" s="32">
        <v>0</v>
      </c>
      <c r="M1938" s="32">
        <v>0</v>
      </c>
      <c r="N1938" s="32">
        <v>0</v>
      </c>
      <c r="O1938" s="32">
        <v>0</v>
      </c>
      <c r="P1938" s="32">
        <v>0</v>
      </c>
      <c r="Q1938" s="32">
        <v>0</v>
      </c>
      <c r="R1938" s="32">
        <v>0</v>
      </c>
      <c r="S1938" s="32">
        <v>0</v>
      </c>
    </row>
    <row r="1939" spans="2:19">
      <c r="B1939" s="5">
        <v>1986</v>
      </c>
      <c r="C1939" s="32">
        <v>0</v>
      </c>
      <c r="D1939" s="32">
        <v>0</v>
      </c>
      <c r="E1939" s="32">
        <v>0</v>
      </c>
      <c r="F1939" s="32">
        <v>0</v>
      </c>
      <c r="G1939" s="32">
        <v>0</v>
      </c>
      <c r="H1939" s="32">
        <v>0</v>
      </c>
      <c r="I1939" s="32">
        <v>0</v>
      </c>
      <c r="J1939" s="32">
        <v>0</v>
      </c>
      <c r="K1939" s="32">
        <v>0</v>
      </c>
      <c r="L1939" s="32">
        <v>0</v>
      </c>
      <c r="M1939" s="32">
        <v>0</v>
      </c>
      <c r="N1939" s="32">
        <v>0</v>
      </c>
      <c r="O1939" s="32">
        <v>0</v>
      </c>
      <c r="P1939" s="32">
        <v>0</v>
      </c>
      <c r="Q1939" s="32">
        <v>0</v>
      </c>
      <c r="R1939" s="32">
        <v>0</v>
      </c>
      <c r="S1939" s="32">
        <v>0</v>
      </c>
    </row>
    <row r="1940" spans="2:19">
      <c r="B1940" s="5">
        <v>1985</v>
      </c>
      <c r="C1940" s="32">
        <v>0</v>
      </c>
      <c r="D1940" s="32">
        <v>0</v>
      </c>
      <c r="E1940" s="32">
        <v>0</v>
      </c>
      <c r="F1940" s="32">
        <v>0</v>
      </c>
      <c r="G1940" s="32">
        <v>0</v>
      </c>
      <c r="H1940" s="32">
        <v>0</v>
      </c>
      <c r="I1940" s="32">
        <v>0</v>
      </c>
      <c r="J1940" s="32">
        <v>0</v>
      </c>
      <c r="K1940" s="32">
        <v>0</v>
      </c>
      <c r="L1940" s="32">
        <v>0</v>
      </c>
      <c r="M1940" s="32">
        <v>0</v>
      </c>
      <c r="N1940" s="32">
        <v>0</v>
      </c>
      <c r="O1940" s="32">
        <v>0</v>
      </c>
      <c r="P1940" s="32">
        <v>0</v>
      </c>
      <c r="Q1940" s="32">
        <v>0</v>
      </c>
      <c r="R1940" s="32">
        <v>0</v>
      </c>
      <c r="S1940" s="32">
        <v>0</v>
      </c>
    </row>
    <row r="1941" spans="2:19">
      <c r="B1941" s="5">
        <v>1984</v>
      </c>
      <c r="C1941" s="32">
        <v>0</v>
      </c>
      <c r="D1941" s="32">
        <v>0</v>
      </c>
      <c r="E1941" s="32">
        <v>0</v>
      </c>
      <c r="F1941" s="32">
        <v>0</v>
      </c>
      <c r="G1941" s="32">
        <v>0</v>
      </c>
      <c r="H1941" s="32">
        <v>0</v>
      </c>
      <c r="I1941" s="32">
        <v>0</v>
      </c>
      <c r="J1941" s="32">
        <v>0</v>
      </c>
      <c r="K1941" s="32">
        <v>0</v>
      </c>
      <c r="L1941" s="32">
        <v>0</v>
      </c>
      <c r="M1941" s="32">
        <v>0</v>
      </c>
      <c r="N1941" s="32">
        <v>0</v>
      </c>
      <c r="O1941" s="32">
        <v>0</v>
      </c>
      <c r="P1941" s="32">
        <v>0</v>
      </c>
      <c r="Q1941" s="32">
        <v>0</v>
      </c>
      <c r="R1941" s="32">
        <v>0</v>
      </c>
      <c r="S1941" s="32">
        <v>0</v>
      </c>
    </row>
    <row r="1942" spans="2:19">
      <c r="B1942" s="5">
        <v>1983</v>
      </c>
      <c r="C1942" s="32">
        <v>15232</v>
      </c>
      <c r="D1942" s="32">
        <v>15232</v>
      </c>
      <c r="E1942" s="32">
        <v>15232</v>
      </c>
      <c r="F1942" s="32">
        <v>15232</v>
      </c>
      <c r="G1942" s="32">
        <v>15232</v>
      </c>
      <c r="H1942" s="32">
        <v>15232</v>
      </c>
      <c r="I1942" s="32">
        <v>15232</v>
      </c>
      <c r="J1942" s="32">
        <v>15232</v>
      </c>
      <c r="K1942" s="32">
        <v>15232</v>
      </c>
      <c r="L1942" s="32">
        <v>15232</v>
      </c>
      <c r="M1942" s="32">
        <v>15232</v>
      </c>
      <c r="N1942" s="32">
        <v>15232</v>
      </c>
      <c r="O1942" s="32">
        <v>15232</v>
      </c>
      <c r="P1942" s="32">
        <v>15232</v>
      </c>
      <c r="Q1942" s="32">
        <v>15232</v>
      </c>
      <c r="R1942" s="32">
        <v>15232</v>
      </c>
      <c r="S1942" s="32">
        <v>15232</v>
      </c>
    </row>
    <row r="1943" spans="2:19">
      <c r="B1943" s="5">
        <v>1982</v>
      </c>
      <c r="C1943" s="32">
        <v>11545</v>
      </c>
      <c r="D1943" s="32">
        <v>11545</v>
      </c>
      <c r="E1943" s="32">
        <v>11545</v>
      </c>
      <c r="F1943" s="32">
        <v>11545</v>
      </c>
      <c r="G1943" s="32">
        <v>11545</v>
      </c>
      <c r="H1943" s="32">
        <v>11545</v>
      </c>
      <c r="I1943" s="32">
        <v>11545</v>
      </c>
      <c r="J1943" s="32">
        <v>11545</v>
      </c>
      <c r="K1943" s="32">
        <v>11545</v>
      </c>
      <c r="L1943" s="32">
        <v>11545</v>
      </c>
      <c r="M1943" s="32">
        <v>11545</v>
      </c>
      <c r="N1943" s="32">
        <v>11545</v>
      </c>
      <c r="O1943" s="32">
        <v>11545</v>
      </c>
      <c r="P1943" s="32">
        <v>11545</v>
      </c>
      <c r="Q1943" s="32">
        <v>11545</v>
      </c>
      <c r="R1943" s="32">
        <v>11545</v>
      </c>
      <c r="S1943" s="32">
        <v>11545</v>
      </c>
    </row>
    <row r="1944" spans="2:19">
      <c r="B1944" s="5">
        <v>1981</v>
      </c>
      <c r="C1944" s="32">
        <v>22176</v>
      </c>
      <c r="D1944" s="32">
        <v>22176</v>
      </c>
      <c r="E1944" s="32">
        <v>22176</v>
      </c>
      <c r="F1944" s="32">
        <v>22176</v>
      </c>
      <c r="G1944" s="32">
        <v>22176</v>
      </c>
      <c r="H1944" s="32">
        <v>22176</v>
      </c>
      <c r="I1944" s="32">
        <v>22176</v>
      </c>
      <c r="J1944" s="32">
        <v>22176</v>
      </c>
      <c r="K1944" s="32">
        <v>22176</v>
      </c>
      <c r="L1944" s="32">
        <v>22176</v>
      </c>
      <c r="M1944" s="32">
        <v>22176</v>
      </c>
      <c r="N1944" s="32">
        <v>22176</v>
      </c>
      <c r="O1944" s="32">
        <v>22176</v>
      </c>
      <c r="P1944" s="32">
        <v>22176</v>
      </c>
      <c r="Q1944" s="32">
        <v>22176</v>
      </c>
      <c r="R1944" s="32">
        <v>22176</v>
      </c>
      <c r="S1944" s="32">
        <v>22176</v>
      </c>
    </row>
    <row r="1945" spans="2:19">
      <c r="B1945" s="5">
        <v>1980</v>
      </c>
      <c r="C1945" s="32">
        <v>21859</v>
      </c>
      <c r="D1945" s="32">
        <v>21859</v>
      </c>
      <c r="E1945" s="32">
        <v>21859</v>
      </c>
      <c r="F1945" s="32">
        <v>21859</v>
      </c>
      <c r="G1945" s="32">
        <v>21859</v>
      </c>
      <c r="H1945" s="32">
        <v>21859</v>
      </c>
      <c r="I1945" s="32">
        <v>21859</v>
      </c>
      <c r="J1945" s="32">
        <v>21859</v>
      </c>
      <c r="K1945" s="32">
        <v>21859</v>
      </c>
      <c r="L1945" s="32">
        <v>21859</v>
      </c>
      <c r="M1945" s="32">
        <v>21859</v>
      </c>
      <c r="N1945" s="32">
        <v>21859</v>
      </c>
      <c r="O1945" s="32">
        <v>21859</v>
      </c>
      <c r="P1945" s="32">
        <v>21859</v>
      </c>
      <c r="Q1945" s="32">
        <v>21859</v>
      </c>
      <c r="R1945" s="32">
        <v>21859</v>
      </c>
      <c r="S1945" s="32">
        <v>21859</v>
      </c>
    </row>
    <row r="1946" spans="2:19">
      <c r="B1946" s="5">
        <v>1979</v>
      </c>
      <c r="C1946" s="32">
        <v>17350</v>
      </c>
      <c r="D1946" s="32">
        <v>17350</v>
      </c>
      <c r="E1946" s="32">
        <v>17350</v>
      </c>
      <c r="F1946" s="32">
        <v>17350</v>
      </c>
      <c r="G1946" s="32">
        <v>17350</v>
      </c>
      <c r="H1946" s="32">
        <v>17350</v>
      </c>
      <c r="I1946" s="32">
        <v>17350</v>
      </c>
      <c r="J1946" s="32">
        <v>17350</v>
      </c>
      <c r="K1946" s="32">
        <v>17350</v>
      </c>
      <c r="L1946" s="32">
        <v>17350</v>
      </c>
      <c r="M1946" s="32">
        <v>17350</v>
      </c>
      <c r="N1946" s="32">
        <v>17350</v>
      </c>
      <c r="O1946" s="32">
        <v>17350</v>
      </c>
      <c r="P1946" s="32">
        <v>17350</v>
      </c>
      <c r="Q1946" s="32">
        <v>17350</v>
      </c>
      <c r="R1946" s="32">
        <v>17350</v>
      </c>
      <c r="S1946" s="32">
        <v>17350</v>
      </c>
    </row>
    <row r="1947" spans="2:19">
      <c r="B1947" s="5">
        <v>1978</v>
      </c>
      <c r="C1947" s="32">
        <v>0</v>
      </c>
      <c r="D1947" s="32">
        <v>0</v>
      </c>
      <c r="E1947" s="32">
        <v>0</v>
      </c>
      <c r="F1947" s="32">
        <v>0</v>
      </c>
      <c r="G1947" s="32">
        <v>0</v>
      </c>
      <c r="H1947" s="32">
        <v>0</v>
      </c>
      <c r="I1947" s="32">
        <v>0</v>
      </c>
      <c r="J1947" s="32">
        <v>0</v>
      </c>
      <c r="K1947" s="32">
        <v>0</v>
      </c>
      <c r="L1947" s="32">
        <v>0</v>
      </c>
      <c r="M1947" s="32">
        <v>0</v>
      </c>
      <c r="N1947" s="32">
        <v>0</v>
      </c>
      <c r="O1947" s="32">
        <v>0</v>
      </c>
      <c r="P1947" s="32">
        <v>0</v>
      </c>
      <c r="Q1947" s="32">
        <v>0</v>
      </c>
      <c r="R1947" s="32">
        <v>0</v>
      </c>
      <c r="S1947" s="32">
        <v>0</v>
      </c>
    </row>
    <row r="1948" spans="2:19">
      <c r="B1948" s="5">
        <v>1977</v>
      </c>
      <c r="C1948" s="32">
        <v>0</v>
      </c>
      <c r="D1948" s="32">
        <v>0</v>
      </c>
      <c r="E1948" s="32">
        <v>0</v>
      </c>
      <c r="F1948" s="32">
        <v>0</v>
      </c>
      <c r="G1948" s="32">
        <v>0</v>
      </c>
      <c r="H1948" s="32">
        <v>0</v>
      </c>
      <c r="I1948" s="32">
        <v>0</v>
      </c>
      <c r="J1948" s="32">
        <v>0</v>
      </c>
      <c r="K1948" s="32">
        <v>0</v>
      </c>
      <c r="L1948" s="32">
        <v>0</v>
      </c>
      <c r="M1948" s="32">
        <v>0</v>
      </c>
      <c r="N1948" s="32">
        <v>0</v>
      </c>
      <c r="O1948" s="32">
        <v>0</v>
      </c>
      <c r="P1948" s="32">
        <v>0</v>
      </c>
      <c r="Q1948" s="32">
        <v>0</v>
      </c>
      <c r="R1948" s="32">
        <v>0</v>
      </c>
      <c r="S1948" s="32">
        <v>0</v>
      </c>
    </row>
    <row r="1949" spans="2:19">
      <c r="B1949" s="5">
        <v>1976</v>
      </c>
      <c r="C1949" s="32">
        <v>0</v>
      </c>
      <c r="D1949" s="32">
        <v>0</v>
      </c>
      <c r="E1949" s="32">
        <v>0</v>
      </c>
      <c r="F1949" s="32">
        <v>0</v>
      </c>
      <c r="G1949" s="32">
        <v>0</v>
      </c>
      <c r="H1949" s="32">
        <v>0</v>
      </c>
      <c r="I1949" s="32">
        <v>0</v>
      </c>
      <c r="J1949" s="32">
        <v>0</v>
      </c>
      <c r="K1949" s="32">
        <v>0</v>
      </c>
      <c r="L1949" s="32">
        <v>0</v>
      </c>
      <c r="M1949" s="32">
        <v>0</v>
      </c>
      <c r="N1949" s="32">
        <v>0</v>
      </c>
      <c r="O1949" s="32">
        <v>0</v>
      </c>
      <c r="P1949" s="32">
        <v>0</v>
      </c>
      <c r="Q1949" s="32">
        <v>0</v>
      </c>
      <c r="R1949" s="32">
        <v>0</v>
      </c>
      <c r="S1949" s="32">
        <v>0</v>
      </c>
    </row>
    <row r="1950" spans="2:19">
      <c r="B1950" s="5">
        <v>1975</v>
      </c>
      <c r="C1950" s="32">
        <v>0</v>
      </c>
      <c r="D1950" s="32">
        <v>0</v>
      </c>
      <c r="E1950" s="32">
        <v>0</v>
      </c>
      <c r="F1950" s="32">
        <v>0</v>
      </c>
      <c r="G1950" s="32">
        <v>0</v>
      </c>
      <c r="H1950" s="32">
        <v>0</v>
      </c>
      <c r="I1950" s="32">
        <v>0</v>
      </c>
      <c r="J1950" s="32">
        <v>0</v>
      </c>
      <c r="K1950" s="32">
        <v>0</v>
      </c>
      <c r="L1950" s="32">
        <v>0</v>
      </c>
      <c r="M1950" s="32">
        <v>0</v>
      </c>
      <c r="N1950" s="32">
        <v>0</v>
      </c>
      <c r="O1950" s="32">
        <v>0</v>
      </c>
      <c r="P1950" s="32">
        <v>0</v>
      </c>
      <c r="Q1950" s="32">
        <v>0</v>
      </c>
      <c r="R1950" s="32">
        <v>0</v>
      </c>
      <c r="S1950" s="32">
        <v>0</v>
      </c>
    </row>
    <row r="1951" spans="2:19">
      <c r="B1951" s="5">
        <v>1974</v>
      </c>
      <c r="C1951" s="32">
        <v>0</v>
      </c>
      <c r="D1951" s="32">
        <v>0</v>
      </c>
      <c r="E1951" s="32">
        <v>0</v>
      </c>
      <c r="F1951" s="32">
        <v>0</v>
      </c>
      <c r="G1951" s="32">
        <v>0</v>
      </c>
      <c r="H1951" s="32">
        <v>0</v>
      </c>
      <c r="I1951" s="32">
        <v>0</v>
      </c>
      <c r="J1951" s="32">
        <v>0</v>
      </c>
      <c r="K1951" s="32">
        <v>0</v>
      </c>
      <c r="L1951" s="32">
        <v>0</v>
      </c>
      <c r="M1951" s="32">
        <v>0</v>
      </c>
      <c r="N1951" s="32">
        <v>0</v>
      </c>
      <c r="O1951" s="32">
        <v>0</v>
      </c>
      <c r="P1951" s="32">
        <v>0</v>
      </c>
      <c r="Q1951" s="32">
        <v>0</v>
      </c>
      <c r="R1951" s="32">
        <v>0</v>
      </c>
      <c r="S1951" s="32">
        <v>0</v>
      </c>
    </row>
    <row r="1952" spans="2:19">
      <c r="B1952" s="5">
        <v>1973</v>
      </c>
      <c r="C1952" s="32">
        <v>0</v>
      </c>
      <c r="D1952" s="32">
        <v>0</v>
      </c>
      <c r="E1952" s="32">
        <v>0</v>
      </c>
      <c r="F1952" s="32">
        <v>0</v>
      </c>
      <c r="G1952" s="32">
        <v>0</v>
      </c>
      <c r="H1952" s="32">
        <v>0</v>
      </c>
      <c r="I1952" s="32">
        <v>0</v>
      </c>
      <c r="J1952" s="32">
        <v>0</v>
      </c>
      <c r="K1952" s="32">
        <v>0</v>
      </c>
      <c r="L1952" s="32">
        <v>0</v>
      </c>
      <c r="M1952" s="32">
        <v>0</v>
      </c>
      <c r="N1952" s="32">
        <v>0</v>
      </c>
      <c r="O1952" s="32">
        <v>0</v>
      </c>
      <c r="P1952" s="32">
        <v>0</v>
      </c>
      <c r="Q1952" s="32">
        <v>0</v>
      </c>
      <c r="R1952" s="32">
        <v>0</v>
      </c>
      <c r="S1952" s="32">
        <v>0</v>
      </c>
    </row>
    <row r="1953" spans="2:19">
      <c r="B1953" s="5">
        <v>1972</v>
      </c>
      <c r="C1953" s="32">
        <v>5700</v>
      </c>
      <c r="D1953" s="32">
        <v>5700</v>
      </c>
      <c r="E1953" s="32">
        <v>5700</v>
      </c>
      <c r="F1953" s="32">
        <v>5700</v>
      </c>
      <c r="G1953" s="32">
        <v>5700</v>
      </c>
      <c r="H1953" s="32">
        <v>5700</v>
      </c>
      <c r="I1953" s="32">
        <v>5700</v>
      </c>
      <c r="J1953" s="32">
        <v>5700</v>
      </c>
      <c r="K1953" s="32">
        <v>5700</v>
      </c>
      <c r="L1953" s="32">
        <v>5700</v>
      </c>
      <c r="M1953" s="32">
        <v>5700</v>
      </c>
      <c r="N1953" s="32">
        <v>5700</v>
      </c>
      <c r="O1953" s="32">
        <v>5700</v>
      </c>
      <c r="P1953" s="32">
        <v>5700</v>
      </c>
      <c r="Q1953" s="32">
        <v>5700</v>
      </c>
      <c r="R1953" s="32">
        <v>5700</v>
      </c>
      <c r="S1953" s="32">
        <v>5700</v>
      </c>
    </row>
    <row r="1954" spans="2:19">
      <c r="B1954" s="5">
        <v>1971</v>
      </c>
      <c r="C1954" s="32">
        <v>0</v>
      </c>
      <c r="D1954" s="32">
        <v>0</v>
      </c>
      <c r="E1954" s="32">
        <v>0</v>
      </c>
      <c r="F1954" s="32">
        <v>0</v>
      </c>
      <c r="G1954" s="32">
        <v>0</v>
      </c>
      <c r="H1954" s="32">
        <v>0</v>
      </c>
      <c r="I1954" s="32">
        <v>0</v>
      </c>
      <c r="J1954" s="32">
        <v>0</v>
      </c>
      <c r="K1954" s="32">
        <v>0</v>
      </c>
      <c r="L1954" s="32">
        <v>0</v>
      </c>
      <c r="M1954" s="32">
        <v>0</v>
      </c>
      <c r="N1954" s="32">
        <v>0</v>
      </c>
      <c r="O1954" s="32">
        <v>0</v>
      </c>
      <c r="P1954" s="32">
        <v>0</v>
      </c>
      <c r="Q1954" s="32">
        <v>0</v>
      </c>
      <c r="R1954" s="32">
        <v>0</v>
      </c>
      <c r="S1954" s="32">
        <v>0</v>
      </c>
    </row>
    <row r="1955" spans="2:19">
      <c r="B1955" s="5">
        <v>1970</v>
      </c>
      <c r="C1955" s="32">
        <v>0</v>
      </c>
      <c r="D1955" s="32">
        <v>0</v>
      </c>
      <c r="E1955" s="32">
        <v>0</v>
      </c>
      <c r="F1955" s="32">
        <v>0</v>
      </c>
      <c r="G1955" s="32">
        <v>0</v>
      </c>
      <c r="H1955" s="32">
        <v>0</v>
      </c>
      <c r="I1955" s="32">
        <v>0</v>
      </c>
      <c r="J1955" s="32">
        <v>0</v>
      </c>
      <c r="K1955" s="32">
        <v>0</v>
      </c>
      <c r="L1955" s="32">
        <v>0</v>
      </c>
      <c r="M1955" s="32">
        <v>0</v>
      </c>
      <c r="N1955" s="32">
        <v>0</v>
      </c>
      <c r="O1955" s="32">
        <v>0</v>
      </c>
      <c r="P1955" s="32">
        <v>0</v>
      </c>
      <c r="Q1955" s="32">
        <v>0</v>
      </c>
      <c r="R1955" s="32">
        <v>0</v>
      </c>
      <c r="S1955" s="32">
        <v>0</v>
      </c>
    </row>
    <row r="1956" spans="2:19">
      <c r="B1956" s="5">
        <v>1969</v>
      </c>
      <c r="C1956" s="32">
        <v>20712</v>
      </c>
      <c r="D1956" s="32">
        <v>20712</v>
      </c>
      <c r="E1956" s="32">
        <v>20712</v>
      </c>
      <c r="F1956" s="32">
        <v>20712</v>
      </c>
      <c r="G1956" s="32">
        <v>20712</v>
      </c>
      <c r="H1956" s="32">
        <v>20712</v>
      </c>
      <c r="I1956" s="32">
        <v>20712</v>
      </c>
      <c r="J1956" s="32">
        <v>20712</v>
      </c>
      <c r="K1956" s="32">
        <v>20712</v>
      </c>
      <c r="L1956" s="32">
        <v>20712</v>
      </c>
      <c r="M1956" s="32">
        <v>20712</v>
      </c>
      <c r="N1956" s="32">
        <v>20712</v>
      </c>
      <c r="O1956" s="32">
        <v>20712</v>
      </c>
      <c r="P1956" s="32">
        <v>20712</v>
      </c>
      <c r="Q1956" s="32">
        <v>20712</v>
      </c>
      <c r="R1956" s="32">
        <v>20712</v>
      </c>
      <c r="S1956" s="32">
        <v>20712</v>
      </c>
    </row>
    <row r="1957" spans="2:19">
      <c r="B1957" s="5">
        <v>1968</v>
      </c>
      <c r="C1957" s="32">
        <v>0</v>
      </c>
      <c r="D1957" s="32">
        <v>0</v>
      </c>
      <c r="E1957" s="32">
        <v>0</v>
      </c>
      <c r="F1957" s="32">
        <v>0</v>
      </c>
      <c r="G1957" s="32">
        <v>0</v>
      </c>
      <c r="H1957" s="32">
        <v>0</v>
      </c>
      <c r="I1957" s="32">
        <v>0</v>
      </c>
      <c r="J1957" s="32">
        <v>0</v>
      </c>
      <c r="K1957" s="32">
        <v>0</v>
      </c>
      <c r="L1957" s="32">
        <v>0</v>
      </c>
      <c r="M1957" s="32">
        <v>0</v>
      </c>
      <c r="N1957" s="32">
        <v>0</v>
      </c>
      <c r="O1957" s="32">
        <v>0</v>
      </c>
      <c r="P1957" s="32">
        <v>0</v>
      </c>
      <c r="Q1957" s="32">
        <v>0</v>
      </c>
      <c r="R1957" s="32">
        <v>0</v>
      </c>
      <c r="S1957" s="32">
        <v>0</v>
      </c>
    </row>
    <row r="1958" spans="2:19">
      <c r="B1958" s="5">
        <v>1967</v>
      </c>
      <c r="C1958" s="32">
        <v>10496</v>
      </c>
      <c r="D1958" s="32">
        <v>10496</v>
      </c>
      <c r="E1958" s="32">
        <v>10496</v>
      </c>
      <c r="F1958" s="32">
        <v>10496</v>
      </c>
      <c r="G1958" s="32">
        <v>10496</v>
      </c>
      <c r="H1958" s="32">
        <v>10496</v>
      </c>
      <c r="I1958" s="32">
        <v>10496</v>
      </c>
      <c r="J1958" s="32">
        <v>10496</v>
      </c>
      <c r="K1958" s="32">
        <v>10496</v>
      </c>
      <c r="L1958" s="32">
        <v>10496</v>
      </c>
      <c r="M1958" s="32">
        <v>10496</v>
      </c>
      <c r="N1958" s="32">
        <v>10496</v>
      </c>
      <c r="O1958" s="32">
        <v>10496</v>
      </c>
      <c r="P1958" s="32">
        <v>10496</v>
      </c>
      <c r="Q1958" s="32">
        <v>10496</v>
      </c>
      <c r="R1958" s="32">
        <v>10496</v>
      </c>
      <c r="S1958" s="32">
        <v>10496</v>
      </c>
    </row>
    <row r="1959" spans="2:19">
      <c r="B1959" s="5">
        <v>1966</v>
      </c>
      <c r="C1959" s="32">
        <v>0</v>
      </c>
      <c r="D1959" s="32">
        <v>0</v>
      </c>
      <c r="E1959" s="32">
        <v>0</v>
      </c>
      <c r="F1959" s="32">
        <v>0</v>
      </c>
      <c r="G1959" s="32">
        <v>0</v>
      </c>
      <c r="H1959" s="32">
        <v>0</v>
      </c>
      <c r="I1959" s="32">
        <v>0</v>
      </c>
      <c r="J1959" s="32">
        <v>0</v>
      </c>
      <c r="K1959" s="32">
        <v>0</v>
      </c>
      <c r="L1959" s="32">
        <v>0</v>
      </c>
      <c r="M1959" s="32">
        <v>0</v>
      </c>
      <c r="N1959" s="32">
        <v>0</v>
      </c>
      <c r="O1959" s="32">
        <v>0</v>
      </c>
      <c r="P1959" s="32">
        <v>0</v>
      </c>
      <c r="Q1959" s="32">
        <v>0</v>
      </c>
      <c r="R1959" s="32">
        <v>0</v>
      </c>
      <c r="S1959" s="32">
        <v>0</v>
      </c>
    </row>
    <row r="1960" spans="2:19">
      <c r="B1960" s="5">
        <v>1965</v>
      </c>
      <c r="C1960" s="32">
        <v>32326</v>
      </c>
      <c r="D1960" s="32">
        <v>32326</v>
      </c>
      <c r="E1960" s="32">
        <v>32326</v>
      </c>
      <c r="F1960" s="32">
        <v>32326</v>
      </c>
      <c r="G1960" s="32">
        <v>32326</v>
      </c>
      <c r="H1960" s="32">
        <v>32326</v>
      </c>
      <c r="I1960" s="32">
        <v>32326</v>
      </c>
      <c r="J1960" s="32">
        <v>32326</v>
      </c>
      <c r="K1960" s="32">
        <v>32326</v>
      </c>
      <c r="L1960" s="32">
        <v>32326</v>
      </c>
      <c r="M1960" s="32">
        <v>32326</v>
      </c>
      <c r="N1960" s="32">
        <v>32326</v>
      </c>
      <c r="O1960" s="32">
        <v>32326</v>
      </c>
      <c r="P1960" s="32">
        <v>32326</v>
      </c>
      <c r="Q1960" s="32">
        <v>32326</v>
      </c>
      <c r="R1960" s="32">
        <v>32326</v>
      </c>
      <c r="S1960" s="32">
        <v>32326</v>
      </c>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61" t="s">
        <v>124</v>
      </c>
      <c r="B1996" s="6" t="s">
        <v>10</v>
      </c>
      <c r="C1996" s="7">
        <f>SUM(C1919:C1995)</f>
        <v>446625</v>
      </c>
      <c r="D1996" s="7">
        <f>SUM(D1918:D1995)</f>
        <v>446625</v>
      </c>
      <c r="E1996" s="7">
        <f>SUM(E1917:E1995)</f>
        <v>446625</v>
      </c>
      <c r="F1996" s="7">
        <f>SUM(F1916:F1995)</f>
        <v>446625</v>
      </c>
      <c r="G1996" s="7">
        <f>SUM(G1915:G1995)</f>
        <v>514412</v>
      </c>
      <c r="H1996" s="7">
        <f>SUM(H1909:H1995)</f>
        <v>514436</v>
      </c>
      <c r="I1996" s="7">
        <f>SUM(I1909:I1995)</f>
        <v>514436</v>
      </c>
      <c r="J1996" s="7">
        <f t="shared" ref="J1996" si="37">SUM(J1909:J1995)</f>
        <v>514436</v>
      </c>
      <c r="K1996" s="7">
        <f>SUM(K1909:K1995)</f>
        <v>514436</v>
      </c>
      <c r="L1996" s="7">
        <f t="shared" ref="L1996" si="38">SUM(L1909:L1995)</f>
        <v>514436</v>
      </c>
      <c r="M1996" s="7">
        <f>SUM(M1909:M1995)</f>
        <v>514436</v>
      </c>
      <c r="N1996" s="10">
        <f>SUM(N1904:N1995)</f>
        <v>514436</v>
      </c>
      <c r="O1996" s="10">
        <f>SUM(O1904:O1995)</f>
        <v>514436</v>
      </c>
      <c r="P1996" s="10">
        <f>SUM(P1904:P1995)</f>
        <v>514436</v>
      </c>
      <c r="Q1996" s="10">
        <f>SUM(Q1904:Q1995)</f>
        <v>514436</v>
      </c>
      <c r="R1996" s="10">
        <f>SUM(R1903:R1995)</f>
        <v>561834</v>
      </c>
      <c r="S1996" s="10">
        <f>SUM(S1903:S1995)</f>
        <v>514436</v>
      </c>
    </row>
    <row r="1997" spans="1:19">
      <c r="A1997" s="62"/>
      <c r="B1997" s="6"/>
      <c r="C1997" s="7"/>
      <c r="D1997" s="7"/>
      <c r="E1997" s="7"/>
      <c r="F1997" s="7"/>
      <c r="G1997" s="7"/>
      <c r="H1997" s="7"/>
      <c r="I1997" s="7"/>
      <c r="J1997" s="7"/>
      <c r="K1997" s="7"/>
      <c r="L1997" s="7"/>
      <c r="M1997" s="9"/>
    </row>
    <row r="1998" spans="1:19">
      <c r="A1998" s="68" t="s">
        <v>125</v>
      </c>
      <c r="B1998" s="67">
        <v>2022</v>
      </c>
      <c r="C1998" s="31"/>
      <c r="D1998" s="31"/>
      <c r="E1998" s="31"/>
      <c r="F1998" s="31"/>
      <c r="G1998" s="31"/>
      <c r="H1998" s="31"/>
      <c r="I1998" s="31"/>
      <c r="J1998" s="31"/>
      <c r="K1998" s="31"/>
      <c r="L1998" s="31"/>
      <c r="M1998" s="31"/>
      <c r="N1998" s="31"/>
      <c r="O1998" s="31"/>
      <c r="P1998" s="31"/>
      <c r="Q1998" s="31"/>
      <c r="R1998" s="60"/>
      <c r="S1998" s="32">
        <v>84749</v>
      </c>
    </row>
    <row r="1999" spans="1:19">
      <c r="A1999" s="33"/>
      <c r="B1999" s="5">
        <v>2021</v>
      </c>
      <c r="C1999" s="31"/>
      <c r="D1999" s="31"/>
      <c r="E1999" s="31"/>
      <c r="F1999" s="31"/>
      <c r="G1999" s="31"/>
      <c r="H1999" s="31"/>
      <c r="I1999" s="31"/>
      <c r="J1999" s="31"/>
      <c r="K1999" s="31"/>
      <c r="L1999" s="31"/>
      <c r="M1999" s="31"/>
      <c r="N1999" s="31"/>
      <c r="O1999" s="31"/>
      <c r="P1999" s="31"/>
      <c r="Q1999" s="31"/>
      <c r="R1999" s="32">
        <v>34113</v>
      </c>
      <c r="S1999" s="32">
        <v>34113</v>
      </c>
    </row>
    <row r="2000" spans="1:19">
      <c r="B2000" s="5">
        <v>2020</v>
      </c>
      <c r="C2000" s="31"/>
      <c r="D2000" s="31"/>
      <c r="E2000" s="31"/>
      <c r="F2000" s="31"/>
      <c r="G2000" s="31"/>
      <c r="H2000" s="31"/>
      <c r="I2000" s="31"/>
      <c r="J2000" s="31"/>
      <c r="K2000" s="31"/>
      <c r="L2000" s="31"/>
      <c r="M2000" s="31"/>
      <c r="N2000" s="31"/>
      <c r="O2000" s="31"/>
      <c r="P2000" s="31"/>
      <c r="Q2000" s="32">
        <v>26658</v>
      </c>
      <c r="R2000" s="32">
        <v>26658</v>
      </c>
      <c r="S2000" s="32">
        <v>26658</v>
      </c>
    </row>
    <row r="2001" spans="1:19">
      <c r="A2001" s="35"/>
      <c r="B2001" s="5">
        <v>2019</v>
      </c>
      <c r="C2001" s="31"/>
      <c r="D2001" s="31"/>
      <c r="E2001" s="31"/>
      <c r="F2001" s="31"/>
      <c r="G2001" s="31"/>
      <c r="H2001" s="31"/>
      <c r="I2001" s="31"/>
      <c r="J2001" s="31"/>
      <c r="K2001" s="31"/>
      <c r="L2001" s="31"/>
      <c r="M2001" s="31"/>
      <c r="N2001" s="31"/>
      <c r="O2001" s="31"/>
      <c r="P2001" s="32">
        <v>0</v>
      </c>
      <c r="Q2001" s="32">
        <v>0</v>
      </c>
      <c r="R2001" s="32">
        <v>0</v>
      </c>
      <c r="S2001" s="32">
        <v>0</v>
      </c>
    </row>
    <row r="2002" spans="1:19">
      <c r="A2002" s="35"/>
      <c r="B2002" s="5">
        <v>2018</v>
      </c>
      <c r="C2002" s="31"/>
      <c r="D2002" s="31"/>
      <c r="E2002" s="31"/>
      <c r="F2002" s="31"/>
      <c r="G2002" s="31"/>
      <c r="H2002" s="31"/>
      <c r="I2002" s="31"/>
      <c r="J2002" s="31"/>
      <c r="K2002" s="31"/>
      <c r="L2002" s="31"/>
      <c r="M2002" s="31"/>
      <c r="N2002" s="31"/>
      <c r="O2002" s="32">
        <v>23796</v>
      </c>
      <c r="P2002" s="32">
        <v>23796</v>
      </c>
      <c r="Q2002" s="32">
        <v>23796</v>
      </c>
      <c r="R2002" s="32">
        <v>23796</v>
      </c>
      <c r="S2002" s="32">
        <v>23796</v>
      </c>
    </row>
    <row r="2003" spans="1:19">
      <c r="A2003" s="35"/>
      <c r="B2003" s="5">
        <v>2017</v>
      </c>
      <c r="C2003" s="31"/>
      <c r="D2003" s="31"/>
      <c r="E2003" s="31"/>
      <c r="F2003" s="31"/>
      <c r="G2003" s="31"/>
      <c r="H2003" s="31"/>
      <c r="I2003" s="31"/>
      <c r="J2003" s="31"/>
      <c r="K2003" s="31"/>
      <c r="L2003" s="31"/>
      <c r="M2003" s="31"/>
      <c r="N2003" s="32">
        <v>0</v>
      </c>
      <c r="O2003" s="32">
        <v>0</v>
      </c>
      <c r="P2003" s="32">
        <v>0</v>
      </c>
      <c r="Q2003" s="32">
        <v>0</v>
      </c>
      <c r="R2003" s="32">
        <v>0</v>
      </c>
      <c r="S2003" s="32">
        <v>0</v>
      </c>
    </row>
    <row r="2004" spans="1:19">
      <c r="B2004" s="5">
        <v>2016</v>
      </c>
      <c r="C2004" s="31"/>
      <c r="D2004" s="31"/>
      <c r="E2004" s="31"/>
      <c r="F2004" s="31"/>
      <c r="G2004" s="31"/>
      <c r="H2004" s="31"/>
      <c r="I2004" s="31"/>
      <c r="J2004" s="31"/>
      <c r="K2004" s="31"/>
      <c r="L2004" s="31"/>
      <c r="M2004" s="32">
        <v>26349</v>
      </c>
      <c r="N2004" s="32">
        <v>26349</v>
      </c>
      <c r="O2004" s="32">
        <v>26349</v>
      </c>
      <c r="P2004" s="32">
        <v>26349</v>
      </c>
      <c r="Q2004" s="32">
        <v>26349</v>
      </c>
      <c r="R2004" s="32">
        <v>26349</v>
      </c>
      <c r="S2004" s="32">
        <v>26349</v>
      </c>
    </row>
    <row r="2005" spans="1:19">
      <c r="B2005" s="5">
        <v>2015</v>
      </c>
      <c r="C2005" s="31"/>
      <c r="D2005" s="31"/>
      <c r="E2005" s="31"/>
      <c r="F2005" s="31"/>
      <c r="G2005" s="31"/>
      <c r="H2005" s="31"/>
      <c r="I2005" s="31"/>
      <c r="J2005" s="31"/>
      <c r="K2005" s="31"/>
      <c r="L2005" s="32">
        <v>0</v>
      </c>
      <c r="M2005" s="32">
        <v>0</v>
      </c>
      <c r="N2005" s="32">
        <v>0</v>
      </c>
      <c r="O2005" s="32">
        <v>0</v>
      </c>
      <c r="P2005" s="32">
        <v>0</v>
      </c>
      <c r="Q2005" s="32">
        <v>0</v>
      </c>
      <c r="R2005" s="32">
        <v>0</v>
      </c>
      <c r="S2005" s="32">
        <v>0</v>
      </c>
    </row>
    <row r="2006" spans="1:19">
      <c r="B2006" s="5">
        <v>2014</v>
      </c>
      <c r="C2006" s="31"/>
      <c r="D2006" s="31"/>
      <c r="E2006" s="31"/>
      <c r="F2006" s="31"/>
      <c r="G2006" s="31"/>
      <c r="H2006" s="31"/>
      <c r="I2006" s="31"/>
      <c r="J2006" s="31"/>
      <c r="K2006" s="32">
        <v>0</v>
      </c>
      <c r="L2006" s="32">
        <v>0</v>
      </c>
      <c r="M2006" s="32">
        <v>0</v>
      </c>
      <c r="N2006" s="32">
        <v>0</v>
      </c>
      <c r="O2006" s="32">
        <v>0</v>
      </c>
      <c r="P2006" s="32">
        <v>0</v>
      </c>
      <c r="Q2006" s="32">
        <v>0</v>
      </c>
      <c r="R2006" s="32">
        <v>0</v>
      </c>
      <c r="S2006" s="32">
        <v>0</v>
      </c>
    </row>
    <row r="2007" spans="1:19">
      <c r="B2007" s="5">
        <v>2013</v>
      </c>
      <c r="C2007" s="31"/>
      <c r="D2007" s="31"/>
      <c r="E2007" s="31"/>
      <c r="F2007" s="31"/>
      <c r="G2007" s="31"/>
      <c r="H2007" s="31"/>
      <c r="I2007" s="31"/>
      <c r="J2007" s="32">
        <v>48102</v>
      </c>
      <c r="K2007" s="32">
        <v>48102</v>
      </c>
      <c r="L2007" s="32">
        <v>48102</v>
      </c>
      <c r="M2007" s="32">
        <v>48102</v>
      </c>
      <c r="N2007" s="32">
        <v>48102</v>
      </c>
      <c r="O2007" s="32">
        <v>48102</v>
      </c>
      <c r="P2007" s="32">
        <v>48102</v>
      </c>
      <c r="Q2007" s="32">
        <v>48102</v>
      </c>
      <c r="R2007" s="32">
        <v>48102</v>
      </c>
      <c r="S2007" s="32">
        <v>48102</v>
      </c>
    </row>
    <row r="2008" spans="1:19">
      <c r="B2008" s="5">
        <v>2012</v>
      </c>
      <c r="C2008" s="31"/>
      <c r="D2008" s="31"/>
      <c r="E2008" s="31"/>
      <c r="F2008" s="31"/>
      <c r="G2008" s="31"/>
      <c r="H2008" s="31"/>
      <c r="I2008" s="32">
        <v>0</v>
      </c>
      <c r="J2008" s="32">
        <v>0</v>
      </c>
      <c r="K2008" s="32">
        <v>0</v>
      </c>
      <c r="L2008" s="32">
        <v>0</v>
      </c>
      <c r="M2008" s="32">
        <v>0</v>
      </c>
      <c r="N2008" s="32">
        <v>0</v>
      </c>
      <c r="O2008" s="32">
        <v>0</v>
      </c>
      <c r="P2008" s="32">
        <v>0</v>
      </c>
      <c r="Q2008" s="32">
        <v>0</v>
      </c>
      <c r="R2008" s="32">
        <v>0</v>
      </c>
      <c r="S2008" s="32">
        <v>0</v>
      </c>
    </row>
    <row r="2009" spans="1:19">
      <c r="B2009" s="5">
        <v>2011</v>
      </c>
      <c r="C2009" s="31"/>
      <c r="D2009" s="31"/>
      <c r="E2009" s="31"/>
      <c r="F2009" s="31"/>
      <c r="G2009" s="31"/>
      <c r="H2009" s="32">
        <v>18690</v>
      </c>
      <c r="I2009" s="32">
        <v>18690</v>
      </c>
      <c r="J2009" s="32">
        <v>18690</v>
      </c>
      <c r="K2009" s="32">
        <v>18690</v>
      </c>
      <c r="L2009" s="32">
        <v>18690</v>
      </c>
      <c r="M2009" s="32">
        <v>18690</v>
      </c>
      <c r="N2009" s="32">
        <v>18690</v>
      </c>
      <c r="O2009" s="32">
        <v>18690</v>
      </c>
      <c r="P2009" s="32">
        <v>18690</v>
      </c>
      <c r="Q2009" s="32">
        <v>18690</v>
      </c>
      <c r="R2009" s="32">
        <v>18690</v>
      </c>
      <c r="S2009" s="32">
        <v>18690</v>
      </c>
    </row>
    <row r="2010" spans="1:19">
      <c r="B2010" s="5">
        <v>2010</v>
      </c>
      <c r="C2010" s="31"/>
      <c r="D2010" s="31"/>
      <c r="E2010" s="31"/>
      <c r="F2010" s="31"/>
      <c r="G2010" s="32">
        <v>0</v>
      </c>
      <c r="H2010" s="32">
        <v>0</v>
      </c>
      <c r="I2010" s="32">
        <v>0</v>
      </c>
      <c r="J2010" s="32">
        <v>0</v>
      </c>
      <c r="K2010" s="32">
        <v>0</v>
      </c>
      <c r="L2010" s="32">
        <v>0</v>
      </c>
      <c r="M2010" s="32">
        <v>0</v>
      </c>
      <c r="N2010" s="32">
        <v>0</v>
      </c>
      <c r="O2010" s="32">
        <v>0</v>
      </c>
      <c r="P2010" s="32">
        <v>0</v>
      </c>
      <c r="Q2010" s="32">
        <v>0</v>
      </c>
      <c r="R2010" s="32">
        <v>0</v>
      </c>
      <c r="S2010" s="32">
        <v>0</v>
      </c>
    </row>
    <row r="2011" spans="1:19">
      <c r="B2011" s="5">
        <v>2009</v>
      </c>
      <c r="C2011" s="31"/>
      <c r="D2011" s="31"/>
      <c r="E2011" s="31"/>
      <c r="F2011" s="32">
        <v>0</v>
      </c>
      <c r="G2011" s="32">
        <v>0</v>
      </c>
      <c r="H2011" s="32">
        <v>0</v>
      </c>
      <c r="I2011" s="32">
        <v>0</v>
      </c>
      <c r="J2011" s="32">
        <v>0</v>
      </c>
      <c r="K2011" s="32">
        <v>0</v>
      </c>
      <c r="L2011" s="32">
        <v>0</v>
      </c>
      <c r="M2011" s="32">
        <v>0</v>
      </c>
      <c r="N2011" s="32">
        <v>0</v>
      </c>
      <c r="O2011" s="32">
        <v>0</v>
      </c>
      <c r="P2011" s="32">
        <v>0</v>
      </c>
      <c r="Q2011" s="32">
        <v>0</v>
      </c>
      <c r="R2011" s="32">
        <v>0</v>
      </c>
      <c r="S2011" s="32">
        <v>0</v>
      </c>
    </row>
    <row r="2012" spans="1:19">
      <c r="B2012" s="5">
        <v>2008</v>
      </c>
      <c r="C2012" s="31"/>
      <c r="D2012" s="31"/>
      <c r="E2012" s="32">
        <v>4668</v>
      </c>
      <c r="F2012" s="32">
        <v>4668</v>
      </c>
      <c r="G2012" s="32">
        <v>4668</v>
      </c>
      <c r="H2012" s="32">
        <v>4668</v>
      </c>
      <c r="I2012" s="32">
        <v>4668</v>
      </c>
      <c r="J2012" s="32">
        <v>4668</v>
      </c>
      <c r="K2012" s="32">
        <v>4668</v>
      </c>
      <c r="L2012" s="32">
        <v>4668</v>
      </c>
      <c r="M2012" s="32">
        <v>4668</v>
      </c>
      <c r="N2012" s="32">
        <v>4668</v>
      </c>
      <c r="O2012" s="32">
        <v>4668</v>
      </c>
      <c r="P2012" s="32">
        <v>4668</v>
      </c>
      <c r="Q2012" s="32">
        <v>4668</v>
      </c>
      <c r="R2012" s="32">
        <v>4668</v>
      </c>
      <c r="S2012" s="32">
        <v>4668</v>
      </c>
    </row>
    <row r="2013" spans="1:19">
      <c r="B2013" s="5">
        <v>2007</v>
      </c>
      <c r="C2013" s="31"/>
      <c r="D2013" s="32">
        <v>0</v>
      </c>
      <c r="E2013" s="32">
        <v>0</v>
      </c>
      <c r="F2013" s="32">
        <v>0</v>
      </c>
      <c r="G2013" s="32">
        <v>0</v>
      </c>
      <c r="H2013" s="32">
        <v>0</v>
      </c>
      <c r="I2013" s="32">
        <v>0</v>
      </c>
      <c r="J2013" s="32">
        <v>0</v>
      </c>
      <c r="K2013" s="32">
        <v>0</v>
      </c>
      <c r="L2013" s="32">
        <v>0</v>
      </c>
      <c r="M2013" s="32">
        <v>0</v>
      </c>
      <c r="N2013" s="32">
        <v>0</v>
      </c>
      <c r="O2013" s="32">
        <v>0</v>
      </c>
      <c r="P2013" s="32">
        <v>0</v>
      </c>
      <c r="Q2013" s="32">
        <v>0</v>
      </c>
      <c r="R2013" s="32">
        <v>0</v>
      </c>
      <c r="S2013" s="32">
        <v>0</v>
      </c>
    </row>
    <row r="2014" spans="1:19">
      <c r="B2014" s="5">
        <v>2006</v>
      </c>
      <c r="C2014" s="32">
        <v>53350</v>
      </c>
      <c r="D2014" s="32">
        <v>53350</v>
      </c>
      <c r="E2014" s="32">
        <v>53350</v>
      </c>
      <c r="F2014" s="32">
        <v>53350</v>
      </c>
      <c r="G2014" s="32">
        <v>53350</v>
      </c>
      <c r="H2014" s="32">
        <v>53350</v>
      </c>
      <c r="I2014" s="32">
        <v>53350</v>
      </c>
      <c r="J2014" s="32">
        <v>53350</v>
      </c>
      <c r="K2014" s="32">
        <v>53350</v>
      </c>
      <c r="L2014" s="32">
        <v>53350</v>
      </c>
      <c r="M2014" s="32">
        <v>53350</v>
      </c>
      <c r="N2014" s="32">
        <v>53350</v>
      </c>
      <c r="O2014" s="32">
        <v>53350</v>
      </c>
      <c r="P2014" s="32">
        <v>53350</v>
      </c>
      <c r="Q2014" s="32">
        <v>53350</v>
      </c>
      <c r="R2014" s="32">
        <v>53350</v>
      </c>
      <c r="S2014" s="32">
        <v>53350</v>
      </c>
    </row>
    <row r="2015" spans="1:19">
      <c r="B2015" s="5">
        <v>2005</v>
      </c>
      <c r="C2015" s="32">
        <v>15288</v>
      </c>
      <c r="D2015" s="32">
        <v>15288</v>
      </c>
      <c r="E2015" s="32">
        <v>15288</v>
      </c>
      <c r="F2015" s="32">
        <v>15288</v>
      </c>
      <c r="G2015" s="32">
        <v>15288</v>
      </c>
      <c r="H2015" s="32">
        <v>15288</v>
      </c>
      <c r="I2015" s="32">
        <v>15288</v>
      </c>
      <c r="J2015" s="32">
        <v>15288</v>
      </c>
      <c r="K2015" s="32">
        <v>15288</v>
      </c>
      <c r="L2015" s="32">
        <v>15288</v>
      </c>
      <c r="M2015" s="32">
        <v>15288</v>
      </c>
      <c r="N2015" s="32">
        <v>15288</v>
      </c>
      <c r="O2015" s="32">
        <v>15288</v>
      </c>
      <c r="P2015" s="32">
        <v>15288</v>
      </c>
      <c r="Q2015" s="32">
        <v>15288</v>
      </c>
      <c r="R2015" s="32">
        <v>15288</v>
      </c>
      <c r="S2015" s="32">
        <v>15288</v>
      </c>
    </row>
    <row r="2016" spans="1:19">
      <c r="B2016" s="5">
        <v>2004</v>
      </c>
      <c r="C2016" s="32">
        <v>11105</v>
      </c>
      <c r="D2016" s="32">
        <v>11105</v>
      </c>
      <c r="E2016" s="32">
        <v>11105</v>
      </c>
      <c r="F2016" s="32">
        <v>11105</v>
      </c>
      <c r="G2016" s="32">
        <v>11105</v>
      </c>
      <c r="H2016" s="32">
        <v>11105</v>
      </c>
      <c r="I2016" s="32">
        <v>11105</v>
      </c>
      <c r="J2016" s="32">
        <v>11105</v>
      </c>
      <c r="K2016" s="32">
        <v>11105</v>
      </c>
      <c r="L2016" s="32">
        <v>11105</v>
      </c>
      <c r="M2016" s="32">
        <v>11105</v>
      </c>
      <c r="N2016" s="32">
        <v>11105</v>
      </c>
      <c r="O2016" s="32">
        <v>11105</v>
      </c>
      <c r="P2016" s="32">
        <v>11105</v>
      </c>
      <c r="Q2016" s="32">
        <v>11105</v>
      </c>
      <c r="R2016" s="32">
        <v>11105</v>
      </c>
      <c r="S2016" s="32">
        <v>11105</v>
      </c>
    </row>
    <row r="2017" spans="2:19">
      <c r="B2017" s="5">
        <v>2003</v>
      </c>
      <c r="C2017" s="32">
        <v>52644</v>
      </c>
      <c r="D2017" s="32">
        <v>52644</v>
      </c>
      <c r="E2017" s="32">
        <v>52644</v>
      </c>
      <c r="F2017" s="32">
        <v>52644</v>
      </c>
      <c r="G2017" s="32">
        <v>52644</v>
      </c>
      <c r="H2017" s="32">
        <v>52644</v>
      </c>
      <c r="I2017" s="32">
        <v>52644</v>
      </c>
      <c r="J2017" s="32">
        <v>52644</v>
      </c>
      <c r="K2017" s="32">
        <v>52644</v>
      </c>
      <c r="L2017" s="32">
        <v>52644</v>
      </c>
      <c r="M2017" s="32">
        <v>52644</v>
      </c>
      <c r="N2017" s="32">
        <v>52644</v>
      </c>
      <c r="O2017" s="32">
        <v>52644</v>
      </c>
      <c r="P2017" s="32">
        <v>52644</v>
      </c>
      <c r="Q2017" s="32">
        <v>52644</v>
      </c>
      <c r="R2017" s="32">
        <v>52644</v>
      </c>
      <c r="S2017" s="32">
        <v>52644</v>
      </c>
    </row>
    <row r="2018" spans="2:19">
      <c r="B2018" s="5">
        <v>2002</v>
      </c>
      <c r="C2018" s="32">
        <v>4306</v>
      </c>
      <c r="D2018" s="32">
        <v>4306</v>
      </c>
      <c r="E2018" s="32">
        <v>4306</v>
      </c>
      <c r="F2018" s="32">
        <v>4306</v>
      </c>
      <c r="G2018" s="32">
        <v>4306</v>
      </c>
      <c r="H2018" s="32">
        <v>4306</v>
      </c>
      <c r="I2018" s="32">
        <v>4306</v>
      </c>
      <c r="J2018" s="32">
        <v>4306</v>
      </c>
      <c r="K2018" s="32">
        <v>4306</v>
      </c>
      <c r="L2018" s="32">
        <v>4306</v>
      </c>
      <c r="M2018" s="32">
        <v>4306</v>
      </c>
      <c r="N2018" s="32">
        <v>4306</v>
      </c>
      <c r="O2018" s="32">
        <v>4306</v>
      </c>
      <c r="P2018" s="32">
        <v>4306</v>
      </c>
      <c r="Q2018" s="32">
        <v>4306</v>
      </c>
      <c r="R2018" s="32">
        <v>4306</v>
      </c>
      <c r="S2018" s="32">
        <v>4306</v>
      </c>
    </row>
    <row r="2019" spans="2:19">
      <c r="B2019" s="5">
        <v>2001</v>
      </c>
      <c r="C2019" s="32">
        <v>6954</v>
      </c>
      <c r="D2019" s="32">
        <v>6954</v>
      </c>
      <c r="E2019" s="32">
        <v>6954</v>
      </c>
      <c r="F2019" s="32">
        <v>6954</v>
      </c>
      <c r="G2019" s="32">
        <v>6954</v>
      </c>
      <c r="H2019" s="32">
        <v>6954</v>
      </c>
      <c r="I2019" s="32">
        <v>6954</v>
      </c>
      <c r="J2019" s="32">
        <v>6954</v>
      </c>
      <c r="K2019" s="32">
        <v>6954</v>
      </c>
      <c r="L2019" s="32">
        <v>6954</v>
      </c>
      <c r="M2019" s="32">
        <v>6954</v>
      </c>
      <c r="N2019" s="32">
        <v>6954</v>
      </c>
      <c r="O2019" s="32">
        <v>6954</v>
      </c>
      <c r="P2019" s="32">
        <v>6954</v>
      </c>
      <c r="Q2019" s="32">
        <v>6954</v>
      </c>
      <c r="R2019" s="32">
        <v>6954</v>
      </c>
      <c r="S2019" s="32">
        <v>6954</v>
      </c>
    </row>
    <row r="2020" spans="2:19">
      <c r="B2020" s="5">
        <v>2000</v>
      </c>
      <c r="C2020" s="32">
        <v>69390</v>
      </c>
      <c r="D2020" s="32">
        <v>69390</v>
      </c>
      <c r="E2020" s="32">
        <v>69390</v>
      </c>
      <c r="F2020" s="32">
        <v>69390</v>
      </c>
      <c r="G2020" s="32">
        <v>69390</v>
      </c>
      <c r="H2020" s="32">
        <v>69390</v>
      </c>
      <c r="I2020" s="32">
        <v>69390</v>
      </c>
      <c r="J2020" s="32">
        <v>69390</v>
      </c>
      <c r="K2020" s="32">
        <v>69390</v>
      </c>
      <c r="L2020" s="32">
        <v>69390</v>
      </c>
      <c r="M2020" s="32">
        <v>69390</v>
      </c>
      <c r="N2020" s="32">
        <v>69390</v>
      </c>
      <c r="O2020" s="32">
        <v>69390</v>
      </c>
      <c r="P2020" s="32">
        <v>69390</v>
      </c>
      <c r="Q2020" s="32">
        <v>69390</v>
      </c>
      <c r="R2020" s="32">
        <v>69390</v>
      </c>
      <c r="S2020" s="32">
        <v>69390</v>
      </c>
    </row>
    <row r="2021" spans="2:19">
      <c r="B2021" s="5">
        <v>1999</v>
      </c>
      <c r="C2021" s="32">
        <v>9078</v>
      </c>
      <c r="D2021" s="32">
        <v>9078</v>
      </c>
      <c r="E2021" s="32">
        <v>9078</v>
      </c>
      <c r="F2021" s="32">
        <v>9078</v>
      </c>
      <c r="G2021" s="32">
        <v>9078</v>
      </c>
      <c r="H2021" s="32">
        <v>9078</v>
      </c>
      <c r="I2021" s="32">
        <v>9078</v>
      </c>
      <c r="J2021" s="32">
        <v>9078</v>
      </c>
      <c r="K2021" s="32">
        <v>9078</v>
      </c>
      <c r="L2021" s="32">
        <v>9078</v>
      </c>
      <c r="M2021" s="32">
        <v>9078</v>
      </c>
      <c r="N2021" s="32">
        <v>9078</v>
      </c>
      <c r="O2021" s="32">
        <v>9078</v>
      </c>
      <c r="P2021" s="32">
        <v>9078</v>
      </c>
      <c r="Q2021" s="32">
        <v>9078</v>
      </c>
      <c r="R2021" s="32">
        <v>9078</v>
      </c>
      <c r="S2021" s="32">
        <v>9078</v>
      </c>
    </row>
    <row r="2022" spans="2:19">
      <c r="B2022" s="5">
        <v>1998</v>
      </c>
      <c r="C2022" s="32">
        <v>10221</v>
      </c>
      <c r="D2022" s="32">
        <v>10221</v>
      </c>
      <c r="E2022" s="32">
        <v>10221</v>
      </c>
      <c r="F2022" s="32">
        <v>10221</v>
      </c>
      <c r="G2022" s="32">
        <v>10221</v>
      </c>
      <c r="H2022" s="32">
        <v>10221</v>
      </c>
      <c r="I2022" s="32">
        <v>10221</v>
      </c>
      <c r="J2022" s="32">
        <v>10221</v>
      </c>
      <c r="K2022" s="32">
        <v>10221</v>
      </c>
      <c r="L2022" s="32">
        <v>10221</v>
      </c>
      <c r="M2022" s="32">
        <v>10221</v>
      </c>
      <c r="N2022" s="32">
        <v>10221</v>
      </c>
      <c r="O2022" s="32">
        <v>10221</v>
      </c>
      <c r="P2022" s="32">
        <v>10221</v>
      </c>
      <c r="Q2022" s="32">
        <v>10221</v>
      </c>
      <c r="R2022" s="32">
        <v>10221</v>
      </c>
      <c r="S2022" s="32">
        <v>10221</v>
      </c>
    </row>
    <row r="2023" spans="2:19">
      <c r="B2023" s="5">
        <v>1997</v>
      </c>
      <c r="C2023" s="32">
        <v>4844</v>
      </c>
      <c r="D2023" s="32">
        <v>4844</v>
      </c>
      <c r="E2023" s="32">
        <v>4844</v>
      </c>
      <c r="F2023" s="32">
        <v>4844</v>
      </c>
      <c r="G2023" s="32">
        <v>4844</v>
      </c>
      <c r="H2023" s="32">
        <v>4844</v>
      </c>
      <c r="I2023" s="32">
        <v>4844</v>
      </c>
      <c r="J2023" s="32">
        <v>4844</v>
      </c>
      <c r="K2023" s="32">
        <v>4844</v>
      </c>
      <c r="L2023" s="32">
        <v>4844</v>
      </c>
      <c r="M2023" s="32">
        <v>4844</v>
      </c>
      <c r="N2023" s="32">
        <v>4844</v>
      </c>
      <c r="O2023" s="32">
        <v>4844</v>
      </c>
      <c r="P2023" s="32">
        <v>4844</v>
      </c>
      <c r="Q2023" s="32">
        <v>4844</v>
      </c>
      <c r="R2023" s="32">
        <v>4844</v>
      </c>
      <c r="S2023" s="32">
        <v>4844</v>
      </c>
    </row>
    <row r="2024" spans="2:19">
      <c r="B2024" s="5">
        <v>1996</v>
      </c>
      <c r="C2024" s="32">
        <v>129962</v>
      </c>
      <c r="D2024" s="32">
        <v>129962</v>
      </c>
      <c r="E2024" s="32">
        <v>129962</v>
      </c>
      <c r="F2024" s="32">
        <v>129962</v>
      </c>
      <c r="G2024" s="32">
        <v>129962</v>
      </c>
      <c r="H2024" s="32">
        <v>129962</v>
      </c>
      <c r="I2024" s="32">
        <v>129962</v>
      </c>
      <c r="J2024" s="32">
        <v>129962</v>
      </c>
      <c r="K2024" s="32">
        <v>129962</v>
      </c>
      <c r="L2024" s="32">
        <v>129962</v>
      </c>
      <c r="M2024" s="32">
        <v>129962</v>
      </c>
      <c r="N2024" s="32">
        <v>129962</v>
      </c>
      <c r="O2024" s="32">
        <v>129962</v>
      </c>
      <c r="P2024" s="32">
        <v>129962</v>
      </c>
      <c r="Q2024" s="32">
        <v>129962</v>
      </c>
      <c r="R2024" s="32">
        <v>129962</v>
      </c>
      <c r="S2024" s="32">
        <v>129962</v>
      </c>
    </row>
    <row r="2025" spans="2:19">
      <c r="B2025" s="5">
        <v>1995</v>
      </c>
      <c r="C2025" s="32">
        <v>17040</v>
      </c>
      <c r="D2025" s="32">
        <v>17040</v>
      </c>
      <c r="E2025" s="32">
        <v>17040</v>
      </c>
      <c r="F2025" s="32">
        <v>17040</v>
      </c>
      <c r="G2025" s="32">
        <v>17040</v>
      </c>
      <c r="H2025" s="32">
        <v>17040</v>
      </c>
      <c r="I2025" s="32">
        <v>17040</v>
      </c>
      <c r="J2025" s="32">
        <v>17040</v>
      </c>
      <c r="K2025" s="32">
        <v>17040</v>
      </c>
      <c r="L2025" s="32">
        <v>17040</v>
      </c>
      <c r="M2025" s="32">
        <v>17040</v>
      </c>
      <c r="N2025" s="32">
        <v>17040</v>
      </c>
      <c r="O2025" s="32">
        <v>17040</v>
      </c>
      <c r="P2025" s="32">
        <v>17040</v>
      </c>
      <c r="Q2025" s="32">
        <v>17040</v>
      </c>
      <c r="R2025" s="32">
        <v>17040</v>
      </c>
      <c r="S2025" s="32">
        <v>17040</v>
      </c>
    </row>
    <row r="2026" spans="2:19">
      <c r="B2026" s="5">
        <v>1994</v>
      </c>
      <c r="C2026" s="32">
        <v>30963</v>
      </c>
      <c r="D2026" s="32">
        <v>30963</v>
      </c>
      <c r="E2026" s="32">
        <v>30963</v>
      </c>
      <c r="F2026" s="32">
        <v>30963</v>
      </c>
      <c r="G2026" s="32">
        <v>30963</v>
      </c>
      <c r="H2026" s="32">
        <v>30963</v>
      </c>
      <c r="I2026" s="32">
        <v>30963</v>
      </c>
      <c r="J2026" s="32">
        <v>30963</v>
      </c>
      <c r="K2026" s="32">
        <v>30963</v>
      </c>
      <c r="L2026" s="32">
        <v>30963</v>
      </c>
      <c r="M2026" s="32">
        <v>30963</v>
      </c>
      <c r="N2026" s="32">
        <v>30963</v>
      </c>
      <c r="O2026" s="32">
        <v>30963</v>
      </c>
      <c r="P2026" s="32">
        <v>30963</v>
      </c>
      <c r="Q2026" s="32">
        <v>30963</v>
      </c>
      <c r="R2026" s="32">
        <v>30963</v>
      </c>
      <c r="S2026" s="32">
        <v>30963</v>
      </c>
    </row>
    <row r="2027" spans="2:19">
      <c r="B2027" s="5">
        <v>1993</v>
      </c>
      <c r="C2027" s="32">
        <v>6629</v>
      </c>
      <c r="D2027" s="32">
        <v>6629</v>
      </c>
      <c r="E2027" s="32">
        <v>6629</v>
      </c>
      <c r="F2027" s="32">
        <v>6629</v>
      </c>
      <c r="G2027" s="32">
        <v>6629</v>
      </c>
      <c r="H2027" s="32">
        <v>6629</v>
      </c>
      <c r="I2027" s="32">
        <v>6629</v>
      </c>
      <c r="J2027" s="32">
        <v>6629</v>
      </c>
      <c r="K2027" s="32">
        <v>6629</v>
      </c>
      <c r="L2027" s="32">
        <v>6629</v>
      </c>
      <c r="M2027" s="32">
        <v>6629</v>
      </c>
      <c r="N2027" s="32">
        <v>6629</v>
      </c>
      <c r="O2027" s="32">
        <v>6629</v>
      </c>
      <c r="P2027" s="32">
        <v>6629</v>
      </c>
      <c r="Q2027" s="32">
        <v>6629</v>
      </c>
      <c r="R2027" s="32">
        <v>6629</v>
      </c>
      <c r="S2027" s="32">
        <v>6629</v>
      </c>
    </row>
    <row r="2028" spans="2:19">
      <c r="B2028" s="5">
        <v>1992</v>
      </c>
      <c r="C2028" s="32">
        <v>78634</v>
      </c>
      <c r="D2028" s="32">
        <v>78634</v>
      </c>
      <c r="E2028" s="32">
        <v>78634</v>
      </c>
      <c r="F2028" s="32">
        <v>78634</v>
      </c>
      <c r="G2028" s="32">
        <v>78634</v>
      </c>
      <c r="H2028" s="32">
        <v>78634</v>
      </c>
      <c r="I2028" s="32">
        <v>78634</v>
      </c>
      <c r="J2028" s="32">
        <v>78634</v>
      </c>
      <c r="K2028" s="32">
        <v>78634</v>
      </c>
      <c r="L2028" s="32">
        <v>78634</v>
      </c>
      <c r="M2028" s="32">
        <v>78634</v>
      </c>
      <c r="N2028" s="32">
        <v>78634</v>
      </c>
      <c r="O2028" s="32">
        <v>78634</v>
      </c>
      <c r="P2028" s="32">
        <v>78634</v>
      </c>
      <c r="Q2028" s="32">
        <v>78634</v>
      </c>
      <c r="R2028" s="32">
        <v>78634</v>
      </c>
      <c r="S2028" s="32">
        <v>78634</v>
      </c>
    </row>
    <row r="2029" spans="2:19">
      <c r="B2029" s="5">
        <v>1991</v>
      </c>
      <c r="C2029" s="32">
        <v>102345</v>
      </c>
      <c r="D2029" s="32">
        <v>102345</v>
      </c>
      <c r="E2029" s="32">
        <v>102345</v>
      </c>
      <c r="F2029" s="32">
        <v>102345</v>
      </c>
      <c r="G2029" s="32">
        <v>102345</v>
      </c>
      <c r="H2029" s="32">
        <v>102345</v>
      </c>
      <c r="I2029" s="32">
        <v>102345</v>
      </c>
      <c r="J2029" s="32">
        <v>102345</v>
      </c>
      <c r="K2029" s="32">
        <v>102345</v>
      </c>
      <c r="L2029" s="32">
        <v>102345</v>
      </c>
      <c r="M2029" s="32">
        <v>102345</v>
      </c>
      <c r="N2029" s="32">
        <v>102345</v>
      </c>
      <c r="O2029" s="32">
        <v>102345</v>
      </c>
      <c r="P2029" s="32">
        <v>102345</v>
      </c>
      <c r="Q2029" s="32">
        <v>102345</v>
      </c>
      <c r="R2029" s="32">
        <v>102345</v>
      </c>
      <c r="S2029" s="32">
        <v>102345</v>
      </c>
    </row>
    <row r="2030" spans="2:19">
      <c r="B2030" s="5">
        <v>1990</v>
      </c>
      <c r="C2030" s="32">
        <v>78822</v>
      </c>
      <c r="D2030" s="32">
        <v>78822</v>
      </c>
      <c r="E2030" s="32">
        <v>78822</v>
      </c>
      <c r="F2030" s="32">
        <v>78822</v>
      </c>
      <c r="G2030" s="32">
        <v>78822</v>
      </c>
      <c r="H2030" s="32">
        <v>78822</v>
      </c>
      <c r="I2030" s="32">
        <v>78822</v>
      </c>
      <c r="J2030" s="32">
        <v>78822</v>
      </c>
      <c r="K2030" s="32">
        <v>78822</v>
      </c>
      <c r="L2030" s="32">
        <v>78822</v>
      </c>
      <c r="M2030" s="32">
        <v>78822</v>
      </c>
      <c r="N2030" s="32">
        <v>78822</v>
      </c>
      <c r="O2030" s="32">
        <v>78822</v>
      </c>
      <c r="P2030" s="32">
        <v>78822</v>
      </c>
      <c r="Q2030" s="32">
        <v>78822</v>
      </c>
      <c r="R2030" s="32">
        <v>78822</v>
      </c>
      <c r="S2030" s="32">
        <v>78822</v>
      </c>
    </row>
    <row r="2031" spans="2:19">
      <c r="B2031" s="5">
        <v>1989</v>
      </c>
      <c r="C2031" s="32">
        <v>43136</v>
      </c>
      <c r="D2031" s="32">
        <v>43136</v>
      </c>
      <c r="E2031" s="32">
        <v>43136</v>
      </c>
      <c r="F2031" s="32">
        <v>43136</v>
      </c>
      <c r="G2031" s="32">
        <v>43136</v>
      </c>
      <c r="H2031" s="32">
        <v>43136</v>
      </c>
      <c r="I2031" s="32">
        <v>43136</v>
      </c>
      <c r="J2031" s="32">
        <v>43136</v>
      </c>
      <c r="K2031" s="32">
        <v>43136</v>
      </c>
      <c r="L2031" s="32">
        <v>43136</v>
      </c>
      <c r="M2031" s="32">
        <v>43136</v>
      </c>
      <c r="N2031" s="32">
        <v>43136</v>
      </c>
      <c r="O2031" s="32">
        <v>43136</v>
      </c>
      <c r="P2031" s="32">
        <v>43136</v>
      </c>
      <c r="Q2031" s="32">
        <v>43136</v>
      </c>
      <c r="R2031" s="32">
        <v>43136</v>
      </c>
      <c r="S2031" s="32">
        <v>43136</v>
      </c>
    </row>
    <row r="2032" spans="2:19">
      <c r="B2032" s="5">
        <v>1988</v>
      </c>
      <c r="C2032" s="32">
        <v>19642</v>
      </c>
      <c r="D2032" s="32">
        <v>19642</v>
      </c>
      <c r="E2032" s="32">
        <v>19642</v>
      </c>
      <c r="F2032" s="32">
        <v>19642</v>
      </c>
      <c r="G2032" s="32">
        <v>19642</v>
      </c>
      <c r="H2032" s="32">
        <v>19642</v>
      </c>
      <c r="I2032" s="32">
        <v>19642</v>
      </c>
      <c r="J2032" s="32">
        <v>19642</v>
      </c>
      <c r="K2032" s="32">
        <v>19642</v>
      </c>
      <c r="L2032" s="32">
        <v>19642</v>
      </c>
      <c r="M2032" s="32">
        <v>19642</v>
      </c>
      <c r="N2032" s="32">
        <v>19642</v>
      </c>
      <c r="O2032" s="32">
        <v>19642</v>
      </c>
      <c r="P2032" s="32">
        <v>19642</v>
      </c>
      <c r="Q2032" s="32">
        <v>19642</v>
      </c>
      <c r="R2032" s="32">
        <v>19642</v>
      </c>
      <c r="S2032" s="32">
        <v>19642</v>
      </c>
    </row>
    <row r="2033" spans="2:19">
      <c r="B2033" s="5">
        <v>1987</v>
      </c>
      <c r="C2033" s="32">
        <v>21609</v>
      </c>
      <c r="D2033" s="32">
        <v>21609</v>
      </c>
      <c r="E2033" s="32">
        <v>21609</v>
      </c>
      <c r="F2033" s="32">
        <v>21609</v>
      </c>
      <c r="G2033" s="32">
        <v>21609</v>
      </c>
      <c r="H2033" s="32">
        <v>21609</v>
      </c>
      <c r="I2033" s="32">
        <v>21609</v>
      </c>
      <c r="J2033" s="32">
        <v>21609</v>
      </c>
      <c r="K2033" s="32">
        <v>21609</v>
      </c>
      <c r="L2033" s="32">
        <v>21609</v>
      </c>
      <c r="M2033" s="32">
        <v>21609</v>
      </c>
      <c r="N2033" s="32">
        <v>21609</v>
      </c>
      <c r="O2033" s="32">
        <v>21609</v>
      </c>
      <c r="P2033" s="32">
        <v>21609</v>
      </c>
      <c r="Q2033" s="32">
        <v>21609</v>
      </c>
      <c r="R2033" s="32">
        <v>21609</v>
      </c>
      <c r="S2033" s="32">
        <v>21609</v>
      </c>
    </row>
    <row r="2034" spans="2:19">
      <c r="B2034" s="5">
        <v>1986</v>
      </c>
      <c r="C2034" s="32">
        <v>24753</v>
      </c>
      <c r="D2034" s="32">
        <v>24753</v>
      </c>
      <c r="E2034" s="32">
        <v>24753</v>
      </c>
      <c r="F2034" s="32">
        <v>24753</v>
      </c>
      <c r="G2034" s="32">
        <v>24753</v>
      </c>
      <c r="H2034" s="32">
        <v>24753</v>
      </c>
      <c r="I2034" s="32">
        <v>24753</v>
      </c>
      <c r="J2034" s="32">
        <v>24753</v>
      </c>
      <c r="K2034" s="32">
        <v>24753</v>
      </c>
      <c r="L2034" s="32">
        <v>24753</v>
      </c>
      <c r="M2034" s="32">
        <v>24753</v>
      </c>
      <c r="N2034" s="32">
        <v>24753</v>
      </c>
      <c r="O2034" s="32">
        <v>24753</v>
      </c>
      <c r="P2034" s="32">
        <v>24753</v>
      </c>
      <c r="Q2034" s="32">
        <v>24753</v>
      </c>
      <c r="R2034" s="32">
        <v>24753</v>
      </c>
      <c r="S2034" s="32">
        <v>24753</v>
      </c>
    </row>
    <row r="2035" spans="2:19">
      <c r="B2035" s="5">
        <v>1985</v>
      </c>
      <c r="C2035" s="32">
        <v>140463</v>
      </c>
      <c r="D2035" s="32">
        <v>140463</v>
      </c>
      <c r="E2035" s="32">
        <v>140463</v>
      </c>
      <c r="F2035" s="32">
        <v>140463</v>
      </c>
      <c r="G2035" s="32">
        <v>140463</v>
      </c>
      <c r="H2035" s="32">
        <v>140463</v>
      </c>
      <c r="I2035" s="32">
        <v>140463</v>
      </c>
      <c r="J2035" s="32">
        <v>140463</v>
      </c>
      <c r="K2035" s="32">
        <v>140463</v>
      </c>
      <c r="L2035" s="32">
        <v>140463</v>
      </c>
      <c r="M2035" s="32">
        <v>140463</v>
      </c>
      <c r="N2035" s="32">
        <v>140463</v>
      </c>
      <c r="O2035" s="32">
        <v>140463</v>
      </c>
      <c r="P2035" s="32">
        <v>140463</v>
      </c>
      <c r="Q2035" s="32">
        <v>140463</v>
      </c>
      <c r="R2035" s="32">
        <v>140463</v>
      </c>
      <c r="S2035" s="32">
        <v>140463</v>
      </c>
    </row>
    <row r="2036" spans="2:19">
      <c r="B2036" s="5">
        <v>1984</v>
      </c>
      <c r="C2036" s="32">
        <v>24262</v>
      </c>
      <c r="D2036" s="32">
        <v>24262</v>
      </c>
      <c r="E2036" s="32">
        <v>24262</v>
      </c>
      <c r="F2036" s="32">
        <v>24262</v>
      </c>
      <c r="G2036" s="32">
        <v>24262</v>
      </c>
      <c r="H2036" s="32">
        <v>24262</v>
      </c>
      <c r="I2036" s="32">
        <v>24262</v>
      </c>
      <c r="J2036" s="32">
        <v>24262</v>
      </c>
      <c r="K2036" s="32">
        <v>24262</v>
      </c>
      <c r="L2036" s="32">
        <v>24262</v>
      </c>
      <c r="M2036" s="32">
        <v>24262</v>
      </c>
      <c r="N2036" s="32">
        <v>24262</v>
      </c>
      <c r="O2036" s="32">
        <v>24262</v>
      </c>
      <c r="P2036" s="32">
        <v>24262</v>
      </c>
      <c r="Q2036" s="32">
        <v>24262</v>
      </c>
      <c r="R2036" s="32">
        <v>24262</v>
      </c>
      <c r="S2036" s="32">
        <v>24262</v>
      </c>
    </row>
    <row r="2037" spans="2:19">
      <c r="B2037" s="5">
        <v>1983</v>
      </c>
      <c r="C2037" s="32">
        <v>94574</v>
      </c>
      <c r="D2037" s="32">
        <v>94574</v>
      </c>
      <c r="E2037" s="32">
        <v>94574</v>
      </c>
      <c r="F2037" s="32">
        <v>94574</v>
      </c>
      <c r="G2037" s="32">
        <v>94574</v>
      </c>
      <c r="H2037" s="32">
        <v>94574</v>
      </c>
      <c r="I2037" s="32">
        <v>94574</v>
      </c>
      <c r="J2037" s="32">
        <v>94574</v>
      </c>
      <c r="K2037" s="32">
        <v>94574</v>
      </c>
      <c r="L2037" s="32">
        <v>94574</v>
      </c>
      <c r="M2037" s="32">
        <v>94574</v>
      </c>
      <c r="N2037" s="32">
        <v>94574</v>
      </c>
      <c r="O2037" s="32">
        <v>94574</v>
      </c>
      <c r="P2037" s="32">
        <v>94574</v>
      </c>
      <c r="Q2037" s="32">
        <v>94574</v>
      </c>
      <c r="R2037" s="32">
        <v>94574</v>
      </c>
      <c r="S2037" s="32">
        <v>94574</v>
      </c>
    </row>
    <row r="2038" spans="2:19">
      <c r="B2038" s="5">
        <v>1982</v>
      </c>
      <c r="C2038" s="32">
        <v>23307</v>
      </c>
      <c r="D2038" s="32">
        <v>23307</v>
      </c>
      <c r="E2038" s="32">
        <v>23307</v>
      </c>
      <c r="F2038" s="32">
        <v>23307</v>
      </c>
      <c r="G2038" s="32">
        <v>23307</v>
      </c>
      <c r="H2038" s="32">
        <v>23307</v>
      </c>
      <c r="I2038" s="32">
        <v>23307</v>
      </c>
      <c r="J2038" s="32">
        <v>23307</v>
      </c>
      <c r="K2038" s="32">
        <v>23307</v>
      </c>
      <c r="L2038" s="32">
        <v>23307</v>
      </c>
      <c r="M2038" s="32">
        <v>23307</v>
      </c>
      <c r="N2038" s="32">
        <v>23307</v>
      </c>
      <c r="O2038" s="32">
        <v>23307</v>
      </c>
      <c r="P2038" s="32">
        <v>23307</v>
      </c>
      <c r="Q2038" s="32">
        <v>23307</v>
      </c>
      <c r="R2038" s="32">
        <v>23307</v>
      </c>
      <c r="S2038" s="32">
        <v>23307</v>
      </c>
    </row>
    <row r="2039" spans="2:19">
      <c r="B2039" s="5">
        <v>1981</v>
      </c>
      <c r="C2039" s="32">
        <v>50294</v>
      </c>
      <c r="D2039" s="32">
        <v>50294</v>
      </c>
      <c r="E2039" s="32">
        <v>50294</v>
      </c>
      <c r="F2039" s="32">
        <v>50294</v>
      </c>
      <c r="G2039" s="32">
        <v>50294</v>
      </c>
      <c r="H2039" s="32">
        <v>50294</v>
      </c>
      <c r="I2039" s="32">
        <v>50294</v>
      </c>
      <c r="J2039" s="32">
        <v>50294</v>
      </c>
      <c r="K2039" s="32">
        <v>50294</v>
      </c>
      <c r="L2039" s="32">
        <v>50294</v>
      </c>
      <c r="M2039" s="32">
        <v>50294</v>
      </c>
      <c r="N2039" s="32">
        <v>50294</v>
      </c>
      <c r="O2039" s="32">
        <v>50294</v>
      </c>
      <c r="P2039" s="32">
        <v>50294</v>
      </c>
      <c r="Q2039" s="32">
        <v>50294</v>
      </c>
      <c r="R2039" s="32">
        <v>50294</v>
      </c>
      <c r="S2039" s="32">
        <v>50294</v>
      </c>
    </row>
    <row r="2040" spans="2:19">
      <c r="B2040" s="5">
        <v>1980</v>
      </c>
      <c r="C2040" s="32">
        <v>52582</v>
      </c>
      <c r="D2040" s="32">
        <v>52582</v>
      </c>
      <c r="E2040" s="32">
        <v>52582</v>
      </c>
      <c r="F2040" s="32">
        <v>52582</v>
      </c>
      <c r="G2040" s="32">
        <v>52582</v>
      </c>
      <c r="H2040" s="32">
        <v>52582</v>
      </c>
      <c r="I2040" s="32">
        <v>52582</v>
      </c>
      <c r="J2040" s="32">
        <v>52582</v>
      </c>
      <c r="K2040" s="32">
        <v>52582</v>
      </c>
      <c r="L2040" s="32">
        <v>52582</v>
      </c>
      <c r="M2040" s="32">
        <v>52582</v>
      </c>
      <c r="N2040" s="32">
        <v>52582</v>
      </c>
      <c r="O2040" s="32">
        <v>52582</v>
      </c>
      <c r="P2040" s="32">
        <v>52582</v>
      </c>
      <c r="Q2040" s="32">
        <v>52582</v>
      </c>
      <c r="R2040" s="32">
        <v>52582</v>
      </c>
      <c r="S2040" s="32">
        <v>52582</v>
      </c>
    </row>
    <row r="2041" spans="2:19">
      <c r="B2041" s="5">
        <v>1979</v>
      </c>
      <c r="C2041" s="32">
        <v>20631</v>
      </c>
      <c r="D2041" s="32">
        <v>20631</v>
      </c>
      <c r="E2041" s="32">
        <v>20631</v>
      </c>
      <c r="F2041" s="32">
        <v>20631</v>
      </c>
      <c r="G2041" s="32">
        <v>20631</v>
      </c>
      <c r="H2041" s="32">
        <v>20631</v>
      </c>
      <c r="I2041" s="32">
        <v>20631</v>
      </c>
      <c r="J2041" s="32">
        <v>20631</v>
      </c>
      <c r="K2041" s="32">
        <v>20631</v>
      </c>
      <c r="L2041" s="32">
        <v>20631</v>
      </c>
      <c r="M2041" s="32">
        <v>20631</v>
      </c>
      <c r="N2041" s="32">
        <v>20631</v>
      </c>
      <c r="O2041" s="32">
        <v>20631</v>
      </c>
      <c r="P2041" s="32">
        <v>20631</v>
      </c>
      <c r="Q2041" s="32">
        <v>20631</v>
      </c>
      <c r="R2041" s="32">
        <v>20631</v>
      </c>
      <c r="S2041" s="32">
        <v>20631</v>
      </c>
    </row>
    <row r="2042" spans="2:19">
      <c r="B2042" s="5">
        <v>1978</v>
      </c>
      <c r="C2042" s="32">
        <v>16065</v>
      </c>
      <c r="D2042" s="32">
        <v>16065</v>
      </c>
      <c r="E2042" s="32">
        <v>16065</v>
      </c>
      <c r="F2042" s="32">
        <v>16065</v>
      </c>
      <c r="G2042" s="32">
        <v>16065</v>
      </c>
      <c r="H2042" s="32">
        <v>16065</v>
      </c>
      <c r="I2042" s="32">
        <v>16065</v>
      </c>
      <c r="J2042" s="32">
        <v>16065</v>
      </c>
      <c r="K2042" s="32">
        <v>16065</v>
      </c>
      <c r="L2042" s="32">
        <v>16065</v>
      </c>
      <c r="M2042" s="32">
        <v>16065</v>
      </c>
      <c r="N2042" s="32">
        <v>16065</v>
      </c>
      <c r="O2042" s="32">
        <v>16065</v>
      </c>
      <c r="P2042" s="32">
        <v>16065</v>
      </c>
      <c r="Q2042" s="32">
        <v>16065</v>
      </c>
      <c r="R2042" s="32">
        <v>16065</v>
      </c>
      <c r="S2042" s="32">
        <v>16065</v>
      </c>
    </row>
    <row r="2043" spans="2:19">
      <c r="B2043" s="5">
        <v>1977</v>
      </c>
      <c r="C2043" s="32">
        <v>11450</v>
      </c>
      <c r="D2043" s="32">
        <v>11450</v>
      </c>
      <c r="E2043" s="32">
        <v>11450</v>
      </c>
      <c r="F2043" s="32">
        <v>11450</v>
      </c>
      <c r="G2043" s="32">
        <v>11450</v>
      </c>
      <c r="H2043" s="32">
        <v>11450</v>
      </c>
      <c r="I2043" s="32">
        <v>11450</v>
      </c>
      <c r="J2043" s="32">
        <v>11450</v>
      </c>
      <c r="K2043" s="32">
        <v>11450</v>
      </c>
      <c r="L2043" s="32">
        <v>11450</v>
      </c>
      <c r="M2043" s="32">
        <v>11450</v>
      </c>
      <c r="N2043" s="32">
        <v>11450</v>
      </c>
      <c r="O2043" s="32">
        <v>11450</v>
      </c>
      <c r="P2043" s="32">
        <v>11450</v>
      </c>
      <c r="Q2043" s="32">
        <v>11450</v>
      </c>
      <c r="R2043" s="32">
        <v>11450</v>
      </c>
      <c r="S2043" s="32">
        <v>11450</v>
      </c>
    </row>
    <row r="2044" spans="2:19">
      <c r="B2044" s="5">
        <v>1976</v>
      </c>
      <c r="C2044" s="32">
        <v>14563</v>
      </c>
      <c r="D2044" s="32">
        <v>14563</v>
      </c>
      <c r="E2044" s="32">
        <v>14563</v>
      </c>
      <c r="F2044" s="32">
        <v>14563</v>
      </c>
      <c r="G2044" s="32">
        <v>14563</v>
      </c>
      <c r="H2044" s="32">
        <v>14563</v>
      </c>
      <c r="I2044" s="32">
        <v>14563</v>
      </c>
      <c r="J2044" s="32">
        <v>14563</v>
      </c>
      <c r="K2044" s="32">
        <v>14563</v>
      </c>
      <c r="L2044" s="32">
        <v>14563</v>
      </c>
      <c r="M2044" s="32">
        <v>14563</v>
      </c>
      <c r="N2044" s="32">
        <v>14563</v>
      </c>
      <c r="O2044" s="32">
        <v>14563</v>
      </c>
      <c r="P2044" s="32">
        <v>14563</v>
      </c>
      <c r="Q2044" s="32">
        <v>14563</v>
      </c>
      <c r="R2044" s="32">
        <v>14563</v>
      </c>
      <c r="S2044" s="32">
        <v>14563</v>
      </c>
    </row>
    <row r="2045" spans="2:19">
      <c r="B2045" s="5">
        <v>1975</v>
      </c>
      <c r="C2045" s="32">
        <v>9594</v>
      </c>
      <c r="D2045" s="32">
        <v>9594</v>
      </c>
      <c r="E2045" s="32">
        <v>9594</v>
      </c>
      <c r="F2045" s="32">
        <v>9594</v>
      </c>
      <c r="G2045" s="32">
        <v>9594</v>
      </c>
      <c r="H2045" s="32">
        <v>9594</v>
      </c>
      <c r="I2045" s="32">
        <v>9594</v>
      </c>
      <c r="J2045" s="32">
        <v>9594</v>
      </c>
      <c r="K2045" s="32">
        <v>9594</v>
      </c>
      <c r="L2045" s="32">
        <v>9594</v>
      </c>
      <c r="M2045" s="32">
        <v>9594</v>
      </c>
      <c r="N2045" s="32">
        <v>9594</v>
      </c>
      <c r="O2045" s="32">
        <v>9594</v>
      </c>
      <c r="P2045" s="32">
        <v>9594</v>
      </c>
      <c r="Q2045" s="32">
        <v>9594</v>
      </c>
      <c r="R2045" s="32">
        <v>9594</v>
      </c>
      <c r="S2045" s="32">
        <v>9594</v>
      </c>
    </row>
    <row r="2046" spans="2:19">
      <c r="B2046" s="5">
        <v>1974</v>
      </c>
      <c r="C2046" s="32">
        <v>30031</v>
      </c>
      <c r="D2046" s="32">
        <v>30031</v>
      </c>
      <c r="E2046" s="32">
        <v>30031</v>
      </c>
      <c r="F2046" s="32">
        <v>30031</v>
      </c>
      <c r="G2046" s="32">
        <v>30031</v>
      </c>
      <c r="H2046" s="32">
        <v>30031</v>
      </c>
      <c r="I2046" s="32">
        <v>30031</v>
      </c>
      <c r="J2046" s="32">
        <v>30031</v>
      </c>
      <c r="K2046" s="32">
        <v>30031</v>
      </c>
      <c r="L2046" s="32">
        <v>30031</v>
      </c>
      <c r="M2046" s="32">
        <v>30031</v>
      </c>
      <c r="N2046" s="32">
        <v>30031</v>
      </c>
      <c r="O2046" s="32">
        <v>30031</v>
      </c>
      <c r="P2046" s="32">
        <v>30031</v>
      </c>
      <c r="Q2046" s="32">
        <v>30031</v>
      </c>
      <c r="R2046" s="32">
        <v>30031</v>
      </c>
      <c r="S2046" s="32">
        <v>30031</v>
      </c>
    </row>
    <row r="2047" spans="2:19">
      <c r="B2047" s="5">
        <v>1973</v>
      </c>
      <c r="C2047" s="32">
        <v>14658</v>
      </c>
      <c r="D2047" s="32">
        <v>14658</v>
      </c>
      <c r="E2047" s="32">
        <v>14658</v>
      </c>
      <c r="F2047" s="32">
        <v>14658</v>
      </c>
      <c r="G2047" s="32">
        <v>14658</v>
      </c>
      <c r="H2047" s="32">
        <v>14658</v>
      </c>
      <c r="I2047" s="32">
        <v>14658</v>
      </c>
      <c r="J2047" s="32">
        <v>14658</v>
      </c>
      <c r="K2047" s="32">
        <v>14658</v>
      </c>
      <c r="L2047" s="32">
        <v>14658</v>
      </c>
      <c r="M2047" s="32">
        <v>14658</v>
      </c>
      <c r="N2047" s="32">
        <v>14658</v>
      </c>
      <c r="O2047" s="32">
        <v>14658</v>
      </c>
      <c r="P2047" s="32">
        <v>14658</v>
      </c>
      <c r="Q2047" s="32">
        <v>14658</v>
      </c>
      <c r="R2047" s="32">
        <v>14658</v>
      </c>
      <c r="S2047" s="32">
        <v>14658</v>
      </c>
    </row>
    <row r="2048" spans="2:19">
      <c r="B2048" s="5">
        <v>1972</v>
      </c>
      <c r="C2048" s="32">
        <v>3229</v>
      </c>
      <c r="D2048" s="32">
        <v>3229</v>
      </c>
      <c r="E2048" s="32">
        <v>3229</v>
      </c>
      <c r="F2048" s="32">
        <v>3229</v>
      </c>
      <c r="G2048" s="32">
        <v>3229</v>
      </c>
      <c r="H2048" s="32">
        <v>3229</v>
      </c>
      <c r="I2048" s="32">
        <v>3229</v>
      </c>
      <c r="J2048" s="32">
        <v>3229</v>
      </c>
      <c r="K2048" s="32">
        <v>3229</v>
      </c>
      <c r="L2048" s="32">
        <v>3229</v>
      </c>
      <c r="M2048" s="32">
        <v>3229</v>
      </c>
      <c r="N2048" s="32">
        <v>3229</v>
      </c>
      <c r="O2048" s="32">
        <v>3229</v>
      </c>
      <c r="P2048" s="32">
        <v>3229</v>
      </c>
      <c r="Q2048" s="32">
        <v>3229</v>
      </c>
      <c r="R2048" s="32">
        <v>3229</v>
      </c>
      <c r="S2048" s="32">
        <v>3229</v>
      </c>
    </row>
    <row r="2049" spans="2:19">
      <c r="B2049" s="5">
        <v>1971</v>
      </c>
      <c r="C2049" s="32">
        <v>19483</v>
      </c>
      <c r="D2049" s="32">
        <v>19483</v>
      </c>
      <c r="E2049" s="32">
        <v>19483</v>
      </c>
      <c r="F2049" s="32">
        <v>19483</v>
      </c>
      <c r="G2049" s="32">
        <v>19483</v>
      </c>
      <c r="H2049" s="32">
        <v>19483</v>
      </c>
      <c r="I2049" s="32">
        <v>19483</v>
      </c>
      <c r="J2049" s="32">
        <v>19483</v>
      </c>
      <c r="K2049" s="32">
        <v>19483</v>
      </c>
      <c r="L2049" s="32">
        <v>19483</v>
      </c>
      <c r="M2049" s="32">
        <v>19483</v>
      </c>
      <c r="N2049" s="32">
        <v>19483</v>
      </c>
      <c r="O2049" s="32">
        <v>19483</v>
      </c>
      <c r="P2049" s="32">
        <v>19483</v>
      </c>
      <c r="Q2049" s="32">
        <v>19483</v>
      </c>
      <c r="R2049" s="32">
        <v>19483</v>
      </c>
      <c r="S2049" s="32">
        <v>19483</v>
      </c>
    </row>
    <row r="2050" spans="2:19">
      <c r="B2050" s="5">
        <v>1970</v>
      </c>
      <c r="C2050" s="32">
        <v>5289</v>
      </c>
      <c r="D2050" s="32">
        <v>5289</v>
      </c>
      <c r="E2050" s="32">
        <v>5289</v>
      </c>
      <c r="F2050" s="32">
        <v>5289</v>
      </c>
      <c r="G2050" s="32">
        <v>5289</v>
      </c>
      <c r="H2050" s="32">
        <v>5289</v>
      </c>
      <c r="I2050" s="32">
        <v>5289</v>
      </c>
      <c r="J2050" s="32">
        <v>5289</v>
      </c>
      <c r="K2050" s="32">
        <v>5289</v>
      </c>
      <c r="L2050" s="32">
        <v>5289</v>
      </c>
      <c r="M2050" s="32">
        <v>5289</v>
      </c>
      <c r="N2050" s="32">
        <v>5289</v>
      </c>
      <c r="O2050" s="32">
        <v>5289</v>
      </c>
      <c r="P2050" s="32">
        <v>5289</v>
      </c>
      <c r="Q2050" s="32">
        <v>5289</v>
      </c>
      <c r="R2050" s="32">
        <v>5289</v>
      </c>
      <c r="S2050" s="32">
        <v>5289</v>
      </c>
    </row>
    <row r="2051" spans="2:19">
      <c r="B2051" s="5">
        <v>1969</v>
      </c>
      <c r="C2051" s="32">
        <v>13222</v>
      </c>
      <c r="D2051" s="32">
        <v>13222</v>
      </c>
      <c r="E2051" s="32">
        <v>13222</v>
      </c>
      <c r="F2051" s="32">
        <v>13222</v>
      </c>
      <c r="G2051" s="32">
        <v>13222</v>
      </c>
      <c r="H2051" s="32">
        <v>13222</v>
      </c>
      <c r="I2051" s="32">
        <v>13222</v>
      </c>
      <c r="J2051" s="32">
        <v>13222</v>
      </c>
      <c r="K2051" s="32">
        <v>13222</v>
      </c>
      <c r="L2051" s="32">
        <v>13222</v>
      </c>
      <c r="M2051" s="32">
        <v>13222</v>
      </c>
      <c r="N2051" s="32">
        <v>13222</v>
      </c>
      <c r="O2051" s="32">
        <v>13222</v>
      </c>
      <c r="P2051" s="32">
        <v>13222</v>
      </c>
      <c r="Q2051" s="32">
        <v>13222</v>
      </c>
      <c r="R2051" s="32">
        <v>13222</v>
      </c>
      <c r="S2051" s="32">
        <v>13222</v>
      </c>
    </row>
    <row r="2052" spans="2:19">
      <c r="B2052" s="5">
        <v>1968</v>
      </c>
      <c r="C2052" s="32">
        <v>2041</v>
      </c>
      <c r="D2052" s="32">
        <v>2041</v>
      </c>
      <c r="E2052" s="32">
        <v>2041</v>
      </c>
      <c r="F2052" s="32">
        <v>2041</v>
      </c>
      <c r="G2052" s="32">
        <v>2041</v>
      </c>
      <c r="H2052" s="32">
        <v>2041</v>
      </c>
      <c r="I2052" s="32">
        <v>2041</v>
      </c>
      <c r="J2052" s="32">
        <v>2041</v>
      </c>
      <c r="K2052" s="32">
        <v>2041</v>
      </c>
      <c r="L2052" s="32">
        <v>2041</v>
      </c>
      <c r="M2052" s="32">
        <v>2041</v>
      </c>
      <c r="N2052" s="32">
        <v>2041</v>
      </c>
      <c r="O2052" s="32">
        <v>2041</v>
      </c>
      <c r="P2052" s="32">
        <v>2041</v>
      </c>
      <c r="Q2052" s="32">
        <v>2041</v>
      </c>
      <c r="R2052" s="32">
        <v>2041</v>
      </c>
      <c r="S2052" s="32">
        <v>2041</v>
      </c>
    </row>
    <row r="2053" spans="2:19">
      <c r="B2053" s="5">
        <v>1967</v>
      </c>
      <c r="C2053" s="32">
        <v>13455</v>
      </c>
      <c r="D2053" s="32">
        <v>13455</v>
      </c>
      <c r="E2053" s="32">
        <v>13455</v>
      </c>
      <c r="F2053" s="32">
        <v>13455</v>
      </c>
      <c r="G2053" s="32">
        <v>13455</v>
      </c>
      <c r="H2053" s="32">
        <v>13455</v>
      </c>
      <c r="I2053" s="32">
        <v>13455</v>
      </c>
      <c r="J2053" s="32">
        <v>13455</v>
      </c>
      <c r="K2053" s="32">
        <v>13455</v>
      </c>
      <c r="L2053" s="32">
        <v>13455</v>
      </c>
      <c r="M2053" s="32">
        <v>13455</v>
      </c>
      <c r="N2053" s="32">
        <v>13455</v>
      </c>
      <c r="O2053" s="32">
        <v>13455</v>
      </c>
      <c r="P2053" s="32">
        <v>13455</v>
      </c>
      <c r="Q2053" s="32">
        <v>13455</v>
      </c>
      <c r="R2053" s="32">
        <v>13455</v>
      </c>
      <c r="S2053" s="32">
        <v>13455</v>
      </c>
    </row>
    <row r="2054" spans="2:19">
      <c r="B2054" s="5">
        <v>1966</v>
      </c>
      <c r="C2054" s="32">
        <v>2155</v>
      </c>
      <c r="D2054" s="32">
        <v>2155</v>
      </c>
      <c r="E2054" s="32">
        <v>2155</v>
      </c>
      <c r="F2054" s="32">
        <v>2155</v>
      </c>
      <c r="G2054" s="32">
        <v>2155</v>
      </c>
      <c r="H2054" s="32">
        <v>2155</v>
      </c>
      <c r="I2054" s="32">
        <v>2155</v>
      </c>
      <c r="J2054" s="32">
        <v>2155</v>
      </c>
      <c r="K2054" s="32">
        <v>2155</v>
      </c>
      <c r="L2054" s="32">
        <v>2155</v>
      </c>
      <c r="M2054" s="32">
        <v>2155</v>
      </c>
      <c r="N2054" s="32">
        <v>2155</v>
      </c>
      <c r="O2054" s="32">
        <v>2155</v>
      </c>
      <c r="P2054" s="32">
        <v>2155</v>
      </c>
      <c r="Q2054" s="32">
        <v>2155</v>
      </c>
      <c r="R2054" s="32">
        <v>2155</v>
      </c>
      <c r="S2054" s="32">
        <v>2155</v>
      </c>
    </row>
    <row r="2055" spans="2:19">
      <c r="B2055" s="5">
        <v>1965</v>
      </c>
      <c r="C2055" s="32">
        <v>15617</v>
      </c>
      <c r="D2055" s="32">
        <v>15617</v>
      </c>
      <c r="E2055" s="32">
        <v>15617</v>
      </c>
      <c r="F2055" s="32">
        <v>15617</v>
      </c>
      <c r="G2055" s="32">
        <v>15617</v>
      </c>
      <c r="H2055" s="32">
        <v>15617</v>
      </c>
      <c r="I2055" s="32">
        <v>15617</v>
      </c>
      <c r="J2055" s="32">
        <v>15617</v>
      </c>
      <c r="K2055" s="32">
        <v>15617</v>
      </c>
      <c r="L2055" s="32">
        <v>15617</v>
      </c>
      <c r="M2055" s="32">
        <v>15617</v>
      </c>
      <c r="N2055" s="32">
        <v>15617</v>
      </c>
      <c r="O2055" s="32">
        <v>15617</v>
      </c>
      <c r="P2055" s="32">
        <v>15617</v>
      </c>
      <c r="Q2055" s="32">
        <v>15617</v>
      </c>
      <c r="R2055" s="32">
        <v>15617</v>
      </c>
      <c r="S2055" s="32">
        <v>15617</v>
      </c>
    </row>
    <row r="2056" spans="2:19">
      <c r="B2056" s="5">
        <v>1964</v>
      </c>
      <c r="C2056" s="32">
        <v>0</v>
      </c>
      <c r="D2056" s="32">
        <v>0</v>
      </c>
      <c r="E2056" s="32">
        <v>0</v>
      </c>
      <c r="F2056" s="32">
        <v>0</v>
      </c>
      <c r="G2056" s="32">
        <v>0</v>
      </c>
      <c r="H2056" s="32">
        <v>0</v>
      </c>
      <c r="I2056" s="32">
        <v>0</v>
      </c>
      <c r="J2056" s="32">
        <v>0</v>
      </c>
      <c r="K2056" s="32">
        <v>0</v>
      </c>
      <c r="L2056" s="32">
        <v>0</v>
      </c>
      <c r="M2056" s="32">
        <v>0</v>
      </c>
      <c r="N2056" s="32">
        <v>0</v>
      </c>
      <c r="O2056" s="32">
        <v>0</v>
      </c>
      <c r="P2056" s="32">
        <v>0</v>
      </c>
      <c r="Q2056" s="32">
        <v>0</v>
      </c>
      <c r="R2056" s="32">
        <v>0</v>
      </c>
      <c r="S2056" s="32">
        <v>0</v>
      </c>
    </row>
    <row r="2057" spans="2:19">
      <c r="B2057" s="5">
        <v>1963</v>
      </c>
      <c r="C2057" s="32">
        <v>1846</v>
      </c>
      <c r="D2057" s="32">
        <v>1846</v>
      </c>
      <c r="E2057" s="32">
        <v>1846</v>
      </c>
      <c r="F2057" s="32">
        <v>1846</v>
      </c>
      <c r="G2057" s="32">
        <v>1846</v>
      </c>
      <c r="H2057" s="32">
        <v>1846</v>
      </c>
      <c r="I2057" s="32">
        <v>1846</v>
      </c>
      <c r="J2057" s="32">
        <v>1846</v>
      </c>
      <c r="K2057" s="32">
        <v>1846</v>
      </c>
      <c r="L2057" s="32">
        <v>1846</v>
      </c>
      <c r="M2057" s="32">
        <v>1846</v>
      </c>
      <c r="N2057" s="32">
        <v>1846</v>
      </c>
      <c r="O2057" s="32">
        <v>1846</v>
      </c>
      <c r="P2057" s="32">
        <v>1846</v>
      </c>
      <c r="Q2057" s="32">
        <v>1846</v>
      </c>
      <c r="R2057" s="32">
        <v>1846</v>
      </c>
      <c r="S2057" s="32">
        <v>1846</v>
      </c>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61" t="s">
        <v>125</v>
      </c>
      <c r="B2091" s="6" t="s">
        <v>10</v>
      </c>
      <c r="C2091" s="7">
        <f>SUM(C2014:C2090)</f>
        <v>1369526</v>
      </c>
      <c r="D2091" s="7">
        <f>SUM(D2013:D2090)</f>
        <v>1369526</v>
      </c>
      <c r="E2091" s="7">
        <f>SUM(E2012:E2090)</f>
        <v>1374194</v>
      </c>
      <c r="F2091" s="7">
        <f>SUM(F2011:F2090)</f>
        <v>1374194</v>
      </c>
      <c r="G2091" s="7">
        <f>SUM(G2010:G2090)</f>
        <v>1374194</v>
      </c>
      <c r="H2091" s="7">
        <f>SUM(H2004:H2090)</f>
        <v>1392884</v>
      </c>
      <c r="I2091" s="7">
        <f>SUM(I2004:I2090)</f>
        <v>1392884</v>
      </c>
      <c r="J2091" s="7">
        <f t="shared" ref="J2091" si="39">SUM(J2004:J2090)</f>
        <v>1440986</v>
      </c>
      <c r="K2091" s="7">
        <f>SUM(K2004:K2090)</f>
        <v>1440986</v>
      </c>
      <c r="L2091" s="7">
        <f t="shared" ref="L2091" si="40">SUM(L2004:L2090)</f>
        <v>1440986</v>
      </c>
      <c r="M2091" s="7">
        <f>SUM(M2004:M2090)</f>
        <v>1467335</v>
      </c>
      <c r="N2091" s="10">
        <f>SUM(N1999:N2090)</f>
        <v>1467335</v>
      </c>
      <c r="O2091" s="10">
        <f>SUM(O1999:O2090)</f>
        <v>1491131</v>
      </c>
      <c r="P2091" s="10">
        <f>SUM(P1999:P2090)</f>
        <v>1491131</v>
      </c>
      <c r="Q2091" s="10">
        <f>SUM(Q1999:Q2090)</f>
        <v>1517789</v>
      </c>
      <c r="R2091" s="10">
        <f>SUM(R1998:R2090)</f>
        <v>1551902</v>
      </c>
      <c r="S2091" s="10">
        <f>SUM(S1998:S2090)</f>
        <v>1636651</v>
      </c>
    </row>
    <row r="2092" spans="1:19">
      <c r="A2092" s="62"/>
      <c r="B2092" s="6"/>
      <c r="C2092" s="7"/>
      <c r="D2092" s="7"/>
      <c r="E2092" s="7"/>
      <c r="F2092" s="7"/>
      <c r="G2092" s="7"/>
      <c r="H2092" s="7"/>
      <c r="I2092" s="7"/>
      <c r="J2092" s="7"/>
      <c r="K2092" s="7"/>
      <c r="L2092" s="7"/>
      <c r="M2092" s="9"/>
    </row>
    <row r="2093" spans="1:19" ht="25.5">
      <c r="A2093" s="63" t="s">
        <v>126</v>
      </c>
      <c r="B2093" s="5">
        <v>2022</v>
      </c>
      <c r="C2093" s="31"/>
      <c r="D2093" s="31"/>
      <c r="E2093" s="31"/>
      <c r="F2093" s="31"/>
      <c r="G2093" s="31"/>
      <c r="H2093" s="31"/>
      <c r="I2093" s="31"/>
      <c r="J2093" s="31"/>
      <c r="K2093" s="31"/>
      <c r="L2093" s="31"/>
      <c r="M2093" s="31"/>
      <c r="N2093" s="31"/>
      <c r="O2093" s="31"/>
      <c r="P2093" s="31"/>
      <c r="Q2093" s="31"/>
      <c r="R2093" s="60"/>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61"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2"/>
      <c r="B2187" s="6"/>
      <c r="C2187" s="7"/>
      <c r="D2187" s="7"/>
      <c r="E2187" s="7"/>
      <c r="F2187" s="7"/>
      <c r="G2187" s="7"/>
      <c r="H2187" s="7"/>
      <c r="I2187" s="7"/>
      <c r="J2187" s="7"/>
      <c r="K2187" s="7"/>
      <c r="L2187" s="7"/>
      <c r="M2187" s="9"/>
    </row>
    <row r="2188" spans="1:19">
      <c r="A2188" s="63" t="s">
        <v>127</v>
      </c>
      <c r="B2188" s="5">
        <v>2022</v>
      </c>
      <c r="C2188" s="31"/>
      <c r="D2188" s="31"/>
      <c r="E2188" s="31"/>
      <c r="F2188" s="31"/>
      <c r="G2188" s="31"/>
      <c r="H2188" s="31"/>
      <c r="I2188" s="31"/>
      <c r="J2188" s="31"/>
      <c r="K2188" s="31"/>
      <c r="L2188" s="31"/>
      <c r="M2188" s="31"/>
      <c r="N2188" s="31"/>
      <c r="O2188" s="31"/>
      <c r="P2188" s="31"/>
      <c r="Q2188" s="31"/>
      <c r="R2188" s="60"/>
      <c r="S2188" s="32">
        <v>0</v>
      </c>
    </row>
    <row r="2189" spans="1:19">
      <c r="A2189" s="33"/>
      <c r="B2189" s="5">
        <v>2021</v>
      </c>
      <c r="C2189" s="31"/>
      <c r="D2189" s="31"/>
      <c r="E2189" s="31"/>
      <c r="F2189" s="31"/>
      <c r="G2189" s="31"/>
      <c r="H2189" s="31"/>
      <c r="I2189" s="31"/>
      <c r="J2189" s="31"/>
      <c r="K2189" s="31"/>
      <c r="L2189" s="31"/>
      <c r="M2189" s="31"/>
      <c r="N2189" s="31"/>
      <c r="O2189" s="31"/>
      <c r="P2189" s="31"/>
      <c r="Q2189" s="31"/>
      <c r="R2189" s="32">
        <v>0</v>
      </c>
      <c r="S2189" s="32">
        <v>0</v>
      </c>
    </row>
    <row r="2190" spans="1:19">
      <c r="B2190" s="5">
        <v>2020</v>
      </c>
      <c r="C2190" s="31"/>
      <c r="D2190" s="31"/>
      <c r="E2190" s="31"/>
      <c r="F2190" s="31"/>
      <c r="G2190" s="31"/>
      <c r="H2190" s="31"/>
      <c r="I2190" s="31"/>
      <c r="J2190" s="31"/>
      <c r="K2190" s="31"/>
      <c r="L2190" s="31"/>
      <c r="M2190" s="31"/>
      <c r="N2190" s="31"/>
      <c r="O2190" s="31"/>
      <c r="P2190" s="31"/>
      <c r="Q2190" s="32">
        <v>0</v>
      </c>
      <c r="R2190" s="32">
        <v>0</v>
      </c>
      <c r="S2190" s="32">
        <v>0</v>
      </c>
    </row>
    <row r="2191" spans="1:19">
      <c r="A2191" s="35"/>
      <c r="B2191" s="5">
        <v>2019</v>
      </c>
      <c r="C2191" s="31"/>
      <c r="D2191" s="31"/>
      <c r="E2191" s="31"/>
      <c r="F2191" s="31"/>
      <c r="G2191" s="31"/>
      <c r="H2191" s="31"/>
      <c r="I2191" s="31"/>
      <c r="J2191" s="31"/>
      <c r="K2191" s="31"/>
      <c r="L2191" s="31"/>
      <c r="M2191" s="31"/>
      <c r="N2191" s="31"/>
      <c r="O2191" s="31"/>
      <c r="P2191" s="32">
        <v>0</v>
      </c>
      <c r="Q2191" s="32">
        <v>0</v>
      </c>
      <c r="R2191" s="32">
        <v>0</v>
      </c>
      <c r="S2191" s="32">
        <v>0</v>
      </c>
    </row>
    <row r="2192" spans="1:19">
      <c r="A2192" s="35"/>
      <c r="B2192" s="5">
        <v>2018</v>
      </c>
      <c r="C2192" s="31"/>
      <c r="D2192" s="31"/>
      <c r="E2192" s="31"/>
      <c r="F2192" s="31"/>
      <c r="G2192" s="31"/>
      <c r="H2192" s="31"/>
      <c r="I2192" s="31"/>
      <c r="J2192" s="31"/>
      <c r="K2192" s="31"/>
      <c r="L2192" s="31"/>
      <c r="M2192" s="31"/>
      <c r="N2192" s="31"/>
      <c r="O2192" s="32">
        <v>0</v>
      </c>
      <c r="P2192" s="32">
        <v>0</v>
      </c>
      <c r="Q2192" s="32">
        <v>0</v>
      </c>
      <c r="R2192" s="32">
        <v>0</v>
      </c>
      <c r="S2192" s="32">
        <v>0</v>
      </c>
    </row>
    <row r="2193" spans="1:19">
      <c r="A2193" s="35"/>
      <c r="B2193" s="5">
        <v>2017</v>
      </c>
      <c r="C2193" s="31"/>
      <c r="D2193" s="31"/>
      <c r="E2193" s="31"/>
      <c r="F2193" s="31"/>
      <c r="G2193" s="31"/>
      <c r="H2193" s="31"/>
      <c r="I2193" s="31"/>
      <c r="J2193" s="31"/>
      <c r="K2193" s="31"/>
      <c r="L2193" s="31"/>
      <c r="M2193" s="31"/>
      <c r="N2193" s="32">
        <v>0</v>
      </c>
      <c r="O2193" s="32">
        <v>0</v>
      </c>
      <c r="P2193" s="32">
        <v>0</v>
      </c>
      <c r="Q2193" s="32">
        <v>0</v>
      </c>
      <c r="R2193" s="32">
        <v>0</v>
      </c>
      <c r="S2193" s="32">
        <v>0</v>
      </c>
    </row>
    <row r="2194" spans="1:19">
      <c r="B2194" s="5">
        <v>2016</v>
      </c>
      <c r="C2194" s="31"/>
      <c r="D2194" s="31"/>
      <c r="E2194" s="31"/>
      <c r="F2194" s="31"/>
      <c r="G2194" s="31"/>
      <c r="H2194" s="31"/>
      <c r="I2194" s="31"/>
      <c r="J2194" s="31"/>
      <c r="K2194" s="31"/>
      <c r="L2194" s="31"/>
      <c r="M2194" s="32">
        <v>0</v>
      </c>
      <c r="N2194" s="32">
        <v>0</v>
      </c>
      <c r="O2194" s="32">
        <v>0</v>
      </c>
      <c r="P2194" s="32">
        <v>0</v>
      </c>
      <c r="Q2194" s="32">
        <v>0</v>
      </c>
      <c r="R2194" s="32">
        <v>0</v>
      </c>
      <c r="S2194" s="32">
        <v>0</v>
      </c>
    </row>
    <row r="2195" spans="1:19">
      <c r="B2195" s="5">
        <v>2015</v>
      </c>
      <c r="C2195" s="31"/>
      <c r="D2195" s="31"/>
      <c r="E2195" s="31"/>
      <c r="F2195" s="31"/>
      <c r="G2195" s="31"/>
      <c r="H2195" s="31"/>
      <c r="I2195" s="31"/>
      <c r="J2195" s="31"/>
      <c r="K2195" s="31"/>
      <c r="L2195" s="32">
        <v>0</v>
      </c>
      <c r="M2195" s="32">
        <v>0</v>
      </c>
      <c r="N2195" s="32">
        <v>0</v>
      </c>
      <c r="O2195" s="32">
        <v>0</v>
      </c>
      <c r="P2195" s="32">
        <v>0</v>
      </c>
      <c r="Q2195" s="32">
        <v>0</v>
      </c>
      <c r="R2195" s="32">
        <v>0</v>
      </c>
      <c r="S2195" s="32">
        <v>0</v>
      </c>
    </row>
    <row r="2196" spans="1:19">
      <c r="B2196" s="5">
        <v>2014</v>
      </c>
      <c r="C2196" s="31"/>
      <c r="D2196" s="31"/>
      <c r="E2196" s="31"/>
      <c r="F2196" s="31"/>
      <c r="G2196" s="31"/>
      <c r="H2196" s="31"/>
      <c r="I2196" s="31"/>
      <c r="J2196" s="31"/>
      <c r="K2196" s="32">
        <v>0</v>
      </c>
      <c r="L2196" s="32">
        <v>0</v>
      </c>
      <c r="M2196" s="32">
        <v>0</v>
      </c>
      <c r="N2196" s="32">
        <v>0</v>
      </c>
      <c r="O2196" s="32">
        <v>0</v>
      </c>
      <c r="P2196" s="32">
        <v>0</v>
      </c>
      <c r="Q2196" s="32">
        <v>0</v>
      </c>
      <c r="R2196" s="32">
        <v>0</v>
      </c>
      <c r="S2196" s="32">
        <v>0</v>
      </c>
    </row>
    <row r="2197" spans="1:19">
      <c r="B2197" s="5">
        <v>2013</v>
      </c>
      <c r="C2197" s="31"/>
      <c r="D2197" s="31"/>
      <c r="E2197" s="31"/>
      <c r="F2197" s="31"/>
      <c r="G2197" s="31"/>
      <c r="H2197" s="31"/>
      <c r="I2197" s="31"/>
      <c r="J2197" s="32"/>
      <c r="K2197" s="32">
        <v>0</v>
      </c>
      <c r="L2197" s="32">
        <v>0</v>
      </c>
      <c r="M2197" s="32">
        <v>0</v>
      </c>
      <c r="N2197" s="32">
        <v>0</v>
      </c>
      <c r="O2197" s="32">
        <v>0</v>
      </c>
      <c r="P2197" s="32">
        <v>0</v>
      </c>
      <c r="Q2197" s="32">
        <v>0</v>
      </c>
      <c r="R2197" s="32">
        <v>0</v>
      </c>
      <c r="S2197" s="32">
        <v>0</v>
      </c>
    </row>
    <row r="2198" spans="1:19">
      <c r="B2198" s="5">
        <v>2012</v>
      </c>
      <c r="C2198" s="31"/>
      <c r="D2198" s="31"/>
      <c r="E2198" s="31"/>
      <c r="F2198" s="31"/>
      <c r="G2198" s="31"/>
      <c r="H2198" s="31"/>
      <c r="I2198" s="32">
        <v>0</v>
      </c>
      <c r="J2198" s="32">
        <v>0</v>
      </c>
      <c r="K2198" s="32">
        <v>0</v>
      </c>
      <c r="L2198" s="32">
        <v>0</v>
      </c>
      <c r="M2198" s="32">
        <v>0</v>
      </c>
      <c r="N2198" s="32">
        <v>0</v>
      </c>
      <c r="O2198" s="32">
        <v>0</v>
      </c>
      <c r="P2198" s="32">
        <v>0</v>
      </c>
      <c r="Q2198" s="32">
        <v>0</v>
      </c>
      <c r="R2198" s="32">
        <v>0</v>
      </c>
      <c r="S2198" s="32">
        <v>0</v>
      </c>
    </row>
    <row r="2199" spans="1:19">
      <c r="B2199" s="5">
        <v>2011</v>
      </c>
      <c r="C2199" s="31"/>
      <c r="D2199" s="31"/>
      <c r="E2199" s="31"/>
      <c r="F2199" s="31"/>
      <c r="G2199" s="31"/>
      <c r="H2199" s="32">
        <v>0</v>
      </c>
      <c r="I2199" s="32">
        <v>0</v>
      </c>
      <c r="J2199" s="32">
        <v>0</v>
      </c>
      <c r="K2199" s="32">
        <v>0</v>
      </c>
      <c r="L2199" s="32">
        <v>0</v>
      </c>
      <c r="M2199" s="32">
        <v>0</v>
      </c>
      <c r="N2199" s="32">
        <v>0</v>
      </c>
      <c r="O2199" s="32">
        <v>0</v>
      </c>
      <c r="P2199" s="32">
        <v>0</v>
      </c>
      <c r="Q2199" s="32">
        <v>0</v>
      </c>
      <c r="R2199" s="32">
        <v>0</v>
      </c>
      <c r="S2199" s="32">
        <v>0</v>
      </c>
    </row>
    <row r="2200" spans="1:19">
      <c r="B2200" s="5">
        <v>2010</v>
      </c>
      <c r="C2200" s="31"/>
      <c r="D2200" s="31"/>
      <c r="E2200" s="31"/>
      <c r="F2200" s="31"/>
      <c r="G2200" s="32">
        <v>0</v>
      </c>
      <c r="H2200" s="32">
        <v>0</v>
      </c>
      <c r="I2200" s="32">
        <v>0</v>
      </c>
      <c r="J2200" s="32">
        <v>0</v>
      </c>
      <c r="K2200" s="32">
        <v>0</v>
      </c>
      <c r="L2200" s="32">
        <v>0</v>
      </c>
      <c r="M2200" s="32">
        <v>0</v>
      </c>
      <c r="N2200" s="32">
        <v>0</v>
      </c>
      <c r="O2200" s="32">
        <v>0</v>
      </c>
      <c r="P2200" s="32">
        <v>0</v>
      </c>
      <c r="Q2200" s="32">
        <v>0</v>
      </c>
      <c r="R2200" s="32">
        <v>0</v>
      </c>
      <c r="S2200" s="32">
        <v>0</v>
      </c>
    </row>
    <row r="2201" spans="1:19">
      <c r="B2201" s="5">
        <v>2009</v>
      </c>
      <c r="C2201" s="31"/>
      <c r="D2201" s="31"/>
      <c r="E2201" s="31"/>
      <c r="F2201" s="32">
        <v>0</v>
      </c>
      <c r="G2201" s="32">
        <v>0</v>
      </c>
      <c r="H2201" s="32">
        <v>0</v>
      </c>
      <c r="I2201" s="32">
        <v>0</v>
      </c>
      <c r="J2201" s="32">
        <v>0</v>
      </c>
      <c r="K2201" s="32">
        <v>0</v>
      </c>
      <c r="L2201" s="32">
        <v>0</v>
      </c>
      <c r="M2201" s="32">
        <v>0</v>
      </c>
      <c r="N2201" s="32">
        <v>0</v>
      </c>
      <c r="O2201" s="32">
        <v>0</v>
      </c>
      <c r="P2201" s="32">
        <v>0</v>
      </c>
      <c r="Q2201" s="32">
        <v>0</v>
      </c>
      <c r="R2201" s="32">
        <v>0</v>
      </c>
      <c r="S2201" s="32">
        <v>0</v>
      </c>
    </row>
    <row r="2202" spans="1:19">
      <c r="B2202" s="5">
        <v>2008</v>
      </c>
      <c r="C2202" s="31"/>
      <c r="D2202" s="31"/>
      <c r="E2202" s="32">
        <v>0</v>
      </c>
      <c r="F2202" s="32">
        <v>0</v>
      </c>
      <c r="G2202" s="32">
        <v>0</v>
      </c>
      <c r="H2202" s="32">
        <v>0</v>
      </c>
      <c r="I2202" s="32">
        <v>0</v>
      </c>
      <c r="J2202" s="32">
        <v>0</v>
      </c>
      <c r="K2202" s="32">
        <v>0</v>
      </c>
      <c r="L2202" s="32">
        <v>0</v>
      </c>
      <c r="M2202" s="32">
        <v>0</v>
      </c>
      <c r="N2202" s="32">
        <v>0</v>
      </c>
      <c r="O2202" s="32">
        <v>0</v>
      </c>
      <c r="P2202" s="32">
        <v>0</v>
      </c>
      <c r="Q2202" s="32">
        <v>0</v>
      </c>
      <c r="R2202" s="32">
        <v>0</v>
      </c>
      <c r="S2202" s="32">
        <v>0</v>
      </c>
    </row>
    <row r="2203" spans="1:19">
      <c r="B2203" s="5">
        <v>2007</v>
      </c>
      <c r="C2203" s="31"/>
      <c r="D2203" s="32">
        <v>0</v>
      </c>
      <c r="E2203" s="32">
        <v>0</v>
      </c>
      <c r="F2203" s="32">
        <v>0</v>
      </c>
      <c r="G2203" s="32">
        <v>0</v>
      </c>
      <c r="H2203" s="32">
        <v>0</v>
      </c>
      <c r="I2203" s="32">
        <v>0</v>
      </c>
      <c r="J2203" s="32">
        <v>0</v>
      </c>
      <c r="K2203" s="32">
        <v>0</v>
      </c>
      <c r="L2203" s="32">
        <v>0</v>
      </c>
      <c r="M2203" s="32">
        <v>0</v>
      </c>
      <c r="N2203" s="32">
        <v>0</v>
      </c>
      <c r="O2203" s="32">
        <v>0</v>
      </c>
      <c r="P2203" s="32">
        <v>0</v>
      </c>
      <c r="Q2203" s="32">
        <v>0</v>
      </c>
      <c r="R2203" s="32">
        <v>0</v>
      </c>
      <c r="S2203" s="32">
        <v>0</v>
      </c>
    </row>
    <row r="2204" spans="1:19">
      <c r="B2204" s="5">
        <v>2006</v>
      </c>
      <c r="C2204" s="32">
        <v>0</v>
      </c>
      <c r="D2204" s="32">
        <v>0</v>
      </c>
      <c r="E2204" s="32">
        <v>0</v>
      </c>
      <c r="F2204" s="32">
        <v>0</v>
      </c>
      <c r="G2204" s="32">
        <v>0</v>
      </c>
      <c r="H2204" s="32">
        <v>0</v>
      </c>
      <c r="I2204" s="32">
        <v>0</v>
      </c>
      <c r="J2204" s="32">
        <v>0</v>
      </c>
      <c r="K2204" s="32">
        <v>0</v>
      </c>
      <c r="L2204" s="32">
        <v>0</v>
      </c>
      <c r="M2204" s="32">
        <v>0</v>
      </c>
      <c r="N2204" s="32">
        <v>0</v>
      </c>
      <c r="O2204" s="32">
        <v>0</v>
      </c>
      <c r="P2204" s="32">
        <v>0</v>
      </c>
      <c r="Q2204" s="32">
        <v>0</v>
      </c>
      <c r="R2204" s="32">
        <v>0</v>
      </c>
      <c r="S2204" s="32">
        <v>0</v>
      </c>
    </row>
    <row r="2205" spans="1:19">
      <c r="B2205" s="5">
        <v>2005</v>
      </c>
      <c r="C2205" s="32">
        <v>0</v>
      </c>
      <c r="D2205" s="32">
        <v>0</v>
      </c>
      <c r="E2205" s="32">
        <v>0</v>
      </c>
      <c r="F2205" s="32">
        <v>0</v>
      </c>
      <c r="G2205" s="32">
        <v>0</v>
      </c>
      <c r="H2205" s="32">
        <v>0</v>
      </c>
      <c r="I2205" s="32">
        <v>0</v>
      </c>
      <c r="J2205" s="32">
        <v>0</v>
      </c>
      <c r="K2205" s="32">
        <v>0</v>
      </c>
      <c r="L2205" s="32">
        <v>0</v>
      </c>
      <c r="M2205" s="32">
        <v>0</v>
      </c>
      <c r="N2205" s="32">
        <v>0</v>
      </c>
      <c r="O2205" s="32">
        <v>0</v>
      </c>
      <c r="P2205" s="32">
        <v>0</v>
      </c>
      <c r="Q2205" s="32">
        <v>0</v>
      </c>
      <c r="R2205" s="32">
        <v>0</v>
      </c>
      <c r="S2205" s="32">
        <v>0</v>
      </c>
    </row>
    <row r="2206" spans="1:19">
      <c r="B2206" s="5">
        <v>2004</v>
      </c>
      <c r="C2206" s="32">
        <v>1028</v>
      </c>
      <c r="D2206" s="32">
        <v>1028</v>
      </c>
      <c r="E2206" s="32">
        <v>1028</v>
      </c>
      <c r="F2206" s="32">
        <v>1028</v>
      </c>
      <c r="G2206" s="32">
        <v>1028</v>
      </c>
      <c r="H2206" s="32">
        <v>1028</v>
      </c>
      <c r="I2206" s="32">
        <v>1028</v>
      </c>
      <c r="J2206" s="32">
        <v>1028</v>
      </c>
      <c r="K2206" s="32">
        <v>1028</v>
      </c>
      <c r="L2206" s="32">
        <v>1028</v>
      </c>
      <c r="M2206" s="32">
        <v>1028</v>
      </c>
      <c r="N2206" s="32">
        <v>1028</v>
      </c>
      <c r="O2206" s="32">
        <v>1028</v>
      </c>
      <c r="P2206" s="32">
        <v>1028</v>
      </c>
      <c r="Q2206" s="32">
        <v>1028</v>
      </c>
      <c r="R2206" s="32">
        <v>1028</v>
      </c>
      <c r="S2206" s="32">
        <v>1028</v>
      </c>
    </row>
    <row r="2207" spans="1:19">
      <c r="B2207" s="5">
        <v>2003</v>
      </c>
      <c r="C2207" s="32">
        <v>24741</v>
      </c>
      <c r="D2207" s="32">
        <v>24741</v>
      </c>
      <c r="E2207" s="32">
        <v>24741</v>
      </c>
      <c r="F2207" s="32">
        <v>24741</v>
      </c>
      <c r="G2207" s="32">
        <v>24741</v>
      </c>
      <c r="H2207" s="32">
        <v>24741</v>
      </c>
      <c r="I2207" s="32">
        <v>24741</v>
      </c>
      <c r="J2207" s="32">
        <v>24741</v>
      </c>
      <c r="K2207" s="32">
        <v>24741</v>
      </c>
      <c r="L2207" s="32">
        <v>24741</v>
      </c>
      <c r="M2207" s="32">
        <v>24741</v>
      </c>
      <c r="N2207" s="32">
        <v>24741</v>
      </c>
      <c r="O2207" s="32">
        <v>24741</v>
      </c>
      <c r="P2207" s="32">
        <v>24741</v>
      </c>
      <c r="Q2207" s="32">
        <v>24741</v>
      </c>
      <c r="R2207" s="32">
        <v>24741</v>
      </c>
      <c r="S2207" s="32">
        <v>24741</v>
      </c>
    </row>
    <row r="2208" spans="1:19">
      <c r="B2208" s="5">
        <v>2002</v>
      </c>
      <c r="C2208" s="32">
        <v>0</v>
      </c>
      <c r="D2208" s="32">
        <v>0</v>
      </c>
      <c r="E2208" s="32">
        <v>0</v>
      </c>
      <c r="F2208" s="32">
        <v>0</v>
      </c>
      <c r="G2208" s="32">
        <v>0</v>
      </c>
      <c r="H2208" s="32">
        <v>0</v>
      </c>
      <c r="I2208" s="32">
        <v>0</v>
      </c>
      <c r="J2208" s="32">
        <v>0</v>
      </c>
      <c r="K2208" s="32">
        <v>0</v>
      </c>
      <c r="L2208" s="32">
        <v>0</v>
      </c>
      <c r="M2208" s="32">
        <v>0</v>
      </c>
      <c r="N2208" s="32">
        <v>0</v>
      </c>
      <c r="O2208" s="32">
        <v>0</v>
      </c>
      <c r="P2208" s="32">
        <v>0</v>
      </c>
      <c r="Q2208" s="32">
        <v>0</v>
      </c>
      <c r="R2208" s="32">
        <v>0</v>
      </c>
      <c r="S2208" s="32">
        <v>0</v>
      </c>
    </row>
    <row r="2209" spans="2:19">
      <c r="B2209" s="5">
        <v>2001</v>
      </c>
      <c r="C2209" s="32">
        <v>405</v>
      </c>
      <c r="D2209" s="32">
        <v>405</v>
      </c>
      <c r="E2209" s="32">
        <v>405</v>
      </c>
      <c r="F2209" s="32">
        <v>405</v>
      </c>
      <c r="G2209" s="32">
        <v>405</v>
      </c>
      <c r="H2209" s="32">
        <v>405</v>
      </c>
      <c r="I2209" s="32">
        <v>405</v>
      </c>
      <c r="J2209" s="32">
        <v>405</v>
      </c>
      <c r="K2209" s="32">
        <v>405</v>
      </c>
      <c r="L2209" s="32">
        <v>405</v>
      </c>
      <c r="M2209" s="32">
        <v>405</v>
      </c>
      <c r="N2209" s="32">
        <v>405</v>
      </c>
      <c r="O2209" s="32">
        <v>405</v>
      </c>
      <c r="P2209" s="32">
        <v>405</v>
      </c>
      <c r="Q2209" s="32">
        <v>405</v>
      </c>
      <c r="R2209" s="32">
        <v>405</v>
      </c>
      <c r="S2209" s="32">
        <v>405</v>
      </c>
    </row>
    <row r="2210" spans="2:19">
      <c r="B2210" s="5">
        <v>2000</v>
      </c>
      <c r="C2210" s="32">
        <v>8031</v>
      </c>
      <c r="D2210" s="32">
        <v>8031</v>
      </c>
      <c r="E2210" s="32">
        <v>8031</v>
      </c>
      <c r="F2210" s="32">
        <v>8031</v>
      </c>
      <c r="G2210" s="32">
        <v>8031</v>
      </c>
      <c r="H2210" s="32">
        <v>8031</v>
      </c>
      <c r="I2210" s="32">
        <v>8031</v>
      </c>
      <c r="J2210" s="32">
        <v>8031</v>
      </c>
      <c r="K2210" s="32">
        <v>8031</v>
      </c>
      <c r="L2210" s="32">
        <v>8031</v>
      </c>
      <c r="M2210" s="32">
        <v>8031</v>
      </c>
      <c r="N2210" s="32">
        <v>8031</v>
      </c>
      <c r="O2210" s="32">
        <v>8031</v>
      </c>
      <c r="P2210" s="32">
        <v>8031</v>
      </c>
      <c r="Q2210" s="32">
        <v>8031</v>
      </c>
      <c r="R2210" s="32">
        <v>8031</v>
      </c>
      <c r="S2210" s="32">
        <v>8031</v>
      </c>
    </row>
    <row r="2211" spans="2:19">
      <c r="B2211" s="5">
        <v>1999</v>
      </c>
      <c r="C2211" s="32">
        <v>40987</v>
      </c>
      <c r="D2211" s="32">
        <v>40987</v>
      </c>
      <c r="E2211" s="32">
        <v>40987</v>
      </c>
      <c r="F2211" s="32">
        <v>40987</v>
      </c>
      <c r="G2211" s="32">
        <v>40987</v>
      </c>
      <c r="H2211" s="32">
        <v>40987</v>
      </c>
      <c r="I2211" s="32">
        <v>40987</v>
      </c>
      <c r="J2211" s="32">
        <v>40987</v>
      </c>
      <c r="K2211" s="32">
        <v>40987</v>
      </c>
      <c r="L2211" s="32">
        <v>40987</v>
      </c>
      <c r="M2211" s="32">
        <v>40987</v>
      </c>
      <c r="N2211" s="32">
        <v>40987</v>
      </c>
      <c r="O2211" s="32">
        <v>40987</v>
      </c>
      <c r="P2211" s="32">
        <v>40987</v>
      </c>
      <c r="Q2211" s="32">
        <v>40987</v>
      </c>
      <c r="R2211" s="32">
        <v>40987</v>
      </c>
      <c r="S2211" s="32">
        <v>40987</v>
      </c>
    </row>
    <row r="2212" spans="2:19">
      <c r="B2212" s="5">
        <v>1998</v>
      </c>
      <c r="C2212" s="32">
        <v>0</v>
      </c>
      <c r="D2212" s="32">
        <v>0</v>
      </c>
      <c r="E2212" s="32">
        <v>0</v>
      </c>
      <c r="F2212" s="32">
        <v>0</v>
      </c>
      <c r="G2212" s="32">
        <v>0</v>
      </c>
      <c r="H2212" s="32">
        <v>0</v>
      </c>
      <c r="I2212" s="32">
        <v>0</v>
      </c>
      <c r="J2212" s="32">
        <v>0</v>
      </c>
      <c r="K2212" s="32">
        <v>0</v>
      </c>
      <c r="L2212" s="32">
        <v>0</v>
      </c>
      <c r="M2212" s="32">
        <v>0</v>
      </c>
      <c r="N2212" s="32">
        <v>0</v>
      </c>
      <c r="O2212" s="32">
        <v>0</v>
      </c>
      <c r="P2212" s="32">
        <v>0</v>
      </c>
      <c r="Q2212" s="32">
        <v>0</v>
      </c>
      <c r="R2212" s="32">
        <v>0</v>
      </c>
      <c r="S2212" s="32">
        <v>0</v>
      </c>
    </row>
    <row r="2213" spans="2:19">
      <c r="B2213" s="5">
        <v>1997</v>
      </c>
      <c r="C2213" s="32">
        <v>0</v>
      </c>
      <c r="D2213" s="32">
        <v>0</v>
      </c>
      <c r="E2213" s="32">
        <v>0</v>
      </c>
      <c r="F2213" s="32">
        <v>0</v>
      </c>
      <c r="G2213" s="32">
        <v>0</v>
      </c>
      <c r="H2213" s="32">
        <v>0</v>
      </c>
      <c r="I2213" s="32">
        <v>0</v>
      </c>
      <c r="J2213" s="32">
        <v>0</v>
      </c>
      <c r="K2213" s="32">
        <v>0</v>
      </c>
      <c r="L2213" s="32">
        <v>0</v>
      </c>
      <c r="M2213" s="32">
        <v>0</v>
      </c>
      <c r="N2213" s="32">
        <v>0</v>
      </c>
      <c r="O2213" s="32">
        <v>0</v>
      </c>
      <c r="P2213" s="32">
        <v>0</v>
      </c>
      <c r="Q2213" s="32">
        <v>0</v>
      </c>
      <c r="R2213" s="32">
        <v>0</v>
      </c>
      <c r="S2213" s="32">
        <v>0</v>
      </c>
    </row>
    <row r="2214" spans="2:19">
      <c r="B2214" s="5">
        <v>1996</v>
      </c>
      <c r="C2214" s="32">
        <v>0</v>
      </c>
      <c r="D2214" s="32">
        <v>0</v>
      </c>
      <c r="E2214" s="32">
        <v>0</v>
      </c>
      <c r="F2214" s="32">
        <v>0</v>
      </c>
      <c r="G2214" s="32">
        <v>0</v>
      </c>
      <c r="H2214" s="32">
        <v>0</v>
      </c>
      <c r="I2214" s="32">
        <v>0</v>
      </c>
      <c r="J2214" s="32">
        <v>0</v>
      </c>
      <c r="K2214" s="32">
        <v>0</v>
      </c>
      <c r="L2214" s="32">
        <v>0</v>
      </c>
      <c r="M2214" s="32">
        <v>0</v>
      </c>
      <c r="N2214" s="32">
        <v>0</v>
      </c>
      <c r="O2214" s="32">
        <v>0</v>
      </c>
      <c r="P2214" s="32">
        <v>0</v>
      </c>
      <c r="Q2214" s="32">
        <v>0</v>
      </c>
      <c r="R2214" s="32">
        <v>0</v>
      </c>
      <c r="S2214" s="32">
        <v>0</v>
      </c>
    </row>
    <row r="2215" spans="2:19">
      <c r="B2215" s="5">
        <v>1995</v>
      </c>
      <c r="C2215" s="32">
        <v>0</v>
      </c>
      <c r="D2215" s="32">
        <v>0</v>
      </c>
      <c r="E2215" s="32">
        <v>0</v>
      </c>
      <c r="F2215" s="32">
        <v>0</v>
      </c>
      <c r="G2215" s="32">
        <v>0</v>
      </c>
      <c r="H2215" s="32">
        <v>0</v>
      </c>
      <c r="I2215" s="32">
        <v>0</v>
      </c>
      <c r="J2215" s="32">
        <v>0</v>
      </c>
      <c r="K2215" s="32">
        <v>0</v>
      </c>
      <c r="L2215" s="32">
        <v>0</v>
      </c>
      <c r="M2215" s="32">
        <v>0</v>
      </c>
      <c r="N2215" s="32">
        <v>0</v>
      </c>
      <c r="O2215" s="32">
        <v>0</v>
      </c>
      <c r="P2215" s="32">
        <v>0</v>
      </c>
      <c r="Q2215" s="32">
        <v>0</v>
      </c>
      <c r="R2215" s="32">
        <v>0</v>
      </c>
      <c r="S2215" s="32">
        <v>0</v>
      </c>
    </row>
    <row r="2216" spans="2:19">
      <c r="B2216" s="5">
        <v>1994</v>
      </c>
      <c r="C2216" s="32">
        <v>0</v>
      </c>
      <c r="D2216" s="32">
        <v>0</v>
      </c>
      <c r="E2216" s="32">
        <v>0</v>
      </c>
      <c r="F2216" s="32">
        <v>0</v>
      </c>
      <c r="G2216" s="32">
        <v>0</v>
      </c>
      <c r="H2216" s="32">
        <v>0</v>
      </c>
      <c r="I2216" s="32">
        <v>0</v>
      </c>
      <c r="J2216" s="32">
        <v>0</v>
      </c>
      <c r="K2216" s="32">
        <v>0</v>
      </c>
      <c r="L2216" s="32">
        <v>0</v>
      </c>
      <c r="M2216" s="32">
        <v>0</v>
      </c>
      <c r="N2216" s="32">
        <v>0</v>
      </c>
      <c r="O2216" s="32">
        <v>0</v>
      </c>
      <c r="P2216" s="32">
        <v>0</v>
      </c>
      <c r="Q2216" s="32">
        <v>0</v>
      </c>
      <c r="R2216" s="32">
        <v>0</v>
      </c>
      <c r="S2216" s="32">
        <v>0</v>
      </c>
    </row>
    <row r="2217" spans="2:19">
      <c r="B2217" s="5">
        <v>1993</v>
      </c>
      <c r="C2217" s="32">
        <v>1492</v>
      </c>
      <c r="D2217" s="32">
        <v>1492</v>
      </c>
      <c r="E2217" s="32">
        <v>1492</v>
      </c>
      <c r="F2217" s="32">
        <v>1492</v>
      </c>
      <c r="G2217" s="32">
        <v>1492</v>
      </c>
      <c r="H2217" s="32">
        <v>1492</v>
      </c>
      <c r="I2217" s="32">
        <v>1492</v>
      </c>
      <c r="J2217" s="32">
        <v>1492</v>
      </c>
      <c r="K2217" s="32">
        <v>1492</v>
      </c>
      <c r="L2217" s="32">
        <v>1492</v>
      </c>
      <c r="M2217" s="32">
        <v>1492</v>
      </c>
      <c r="N2217" s="32">
        <v>1492</v>
      </c>
      <c r="O2217" s="32">
        <v>1492</v>
      </c>
      <c r="P2217" s="32">
        <v>1492</v>
      </c>
      <c r="Q2217" s="32">
        <v>1492</v>
      </c>
      <c r="R2217" s="32">
        <v>1492</v>
      </c>
      <c r="S2217" s="32">
        <v>1492</v>
      </c>
    </row>
    <row r="2218" spans="2:19">
      <c r="B2218" s="5">
        <v>1992</v>
      </c>
      <c r="C2218" s="32">
        <v>468362</v>
      </c>
      <c r="D2218" s="32">
        <v>468362</v>
      </c>
      <c r="E2218" s="32">
        <v>468362</v>
      </c>
      <c r="F2218" s="32">
        <v>468362</v>
      </c>
      <c r="G2218" s="32">
        <v>468362</v>
      </c>
      <c r="H2218" s="32">
        <v>468362</v>
      </c>
      <c r="I2218" s="32">
        <v>468362</v>
      </c>
      <c r="J2218" s="32">
        <v>468362</v>
      </c>
      <c r="K2218" s="32">
        <v>468362</v>
      </c>
      <c r="L2218" s="32">
        <v>468362</v>
      </c>
      <c r="M2218" s="32">
        <v>468362</v>
      </c>
      <c r="N2218" s="32">
        <v>468362</v>
      </c>
      <c r="O2218" s="32">
        <v>468362</v>
      </c>
      <c r="P2218" s="32">
        <v>468362</v>
      </c>
      <c r="Q2218" s="32">
        <v>468362</v>
      </c>
      <c r="R2218" s="32">
        <v>468362</v>
      </c>
      <c r="S2218" s="32">
        <v>468362</v>
      </c>
    </row>
    <row r="2219" spans="2:19">
      <c r="B2219" s="5">
        <v>1991</v>
      </c>
      <c r="C2219" s="32">
        <v>0</v>
      </c>
      <c r="D2219" s="32">
        <v>0</v>
      </c>
      <c r="E2219" s="32">
        <v>0</v>
      </c>
      <c r="F2219" s="32">
        <v>0</v>
      </c>
      <c r="G2219" s="32">
        <v>0</v>
      </c>
      <c r="H2219" s="32">
        <v>0</v>
      </c>
      <c r="I2219" s="32">
        <v>0</v>
      </c>
      <c r="J2219" s="32">
        <v>0</v>
      </c>
      <c r="K2219" s="32">
        <v>0</v>
      </c>
      <c r="L2219" s="32">
        <v>0</v>
      </c>
      <c r="M2219" s="32">
        <v>0</v>
      </c>
      <c r="N2219" s="32">
        <v>0</v>
      </c>
      <c r="O2219" s="32">
        <v>0</v>
      </c>
      <c r="P2219" s="32">
        <v>0</v>
      </c>
      <c r="Q2219" s="32">
        <v>0</v>
      </c>
      <c r="R2219" s="32">
        <v>0</v>
      </c>
      <c r="S2219" s="32">
        <v>0</v>
      </c>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61" t="s">
        <v>127</v>
      </c>
      <c r="B2281" s="6" t="s">
        <v>10</v>
      </c>
      <c r="C2281" s="7">
        <f>SUM(C2204:C2280)</f>
        <v>545046</v>
      </c>
      <c r="D2281" s="7">
        <f>SUM(D2203:D2280)</f>
        <v>545046</v>
      </c>
      <c r="E2281" s="7">
        <f>SUM(E2202:E2280)</f>
        <v>545046</v>
      </c>
      <c r="F2281" s="7">
        <f>SUM(F2201:F2280)</f>
        <v>545046</v>
      </c>
      <c r="G2281" s="7">
        <f>SUM(G2200:G2280)</f>
        <v>545046</v>
      </c>
      <c r="H2281" s="7">
        <f>SUM(H2194:H2280)</f>
        <v>545046</v>
      </c>
      <c r="I2281" s="7">
        <f>SUM(I2194:I2280)</f>
        <v>545046</v>
      </c>
      <c r="J2281" s="7">
        <f t="shared" ref="J2281" si="43">SUM(J2194:J2280)</f>
        <v>545046</v>
      </c>
      <c r="K2281" s="7">
        <f>SUM(K2194:K2280)</f>
        <v>545046</v>
      </c>
      <c r="L2281" s="7">
        <f t="shared" ref="L2281" si="44">SUM(L2194:L2280)</f>
        <v>545046</v>
      </c>
      <c r="M2281" s="7">
        <f>SUM(M2194:M2280)</f>
        <v>545046</v>
      </c>
      <c r="N2281" s="10">
        <f>SUM(N2189:N2280)</f>
        <v>545046</v>
      </c>
      <c r="O2281" s="10">
        <f>SUM(O2189:O2280)</f>
        <v>545046</v>
      </c>
      <c r="P2281" s="10">
        <f>SUM(P2189:P2280)</f>
        <v>545046</v>
      </c>
      <c r="Q2281" s="10">
        <f>SUM(Q2189:Q2280)</f>
        <v>545046</v>
      </c>
      <c r="R2281" s="10">
        <f>SUM(R2188:R2280)</f>
        <v>545046</v>
      </c>
      <c r="S2281" s="10">
        <f>SUM(S2188:S2280)</f>
        <v>545046</v>
      </c>
    </row>
    <row r="2282" spans="1:19">
      <c r="A2282" s="62"/>
      <c r="B2282" s="6"/>
      <c r="C2282" s="7"/>
      <c r="D2282" s="7"/>
      <c r="E2282" s="7"/>
      <c r="F2282" s="7"/>
      <c r="G2282" s="7"/>
      <c r="H2282" s="7"/>
      <c r="I2282" s="7"/>
      <c r="J2282" s="7"/>
      <c r="K2282" s="7"/>
      <c r="L2282" s="7"/>
      <c r="M2282" s="9"/>
    </row>
    <row r="2283" spans="1:19">
      <c r="A2283" s="63" t="s">
        <v>128</v>
      </c>
      <c r="B2283" s="5">
        <v>2022</v>
      </c>
      <c r="C2283" s="31"/>
      <c r="D2283" s="31"/>
      <c r="E2283" s="31"/>
      <c r="F2283" s="31"/>
      <c r="G2283" s="31"/>
      <c r="H2283" s="31"/>
      <c r="I2283" s="31"/>
      <c r="J2283" s="31"/>
      <c r="K2283" s="31"/>
      <c r="L2283" s="31"/>
      <c r="M2283" s="31"/>
      <c r="N2283" s="31"/>
      <c r="O2283" s="31"/>
      <c r="P2283" s="31"/>
      <c r="Q2283" s="31"/>
      <c r="R2283" s="60"/>
      <c r="S2283" s="32">
        <v>5544</v>
      </c>
    </row>
    <row r="2284" spans="1:19">
      <c r="A2284" s="33"/>
      <c r="B2284" s="5">
        <v>2021</v>
      </c>
      <c r="C2284" s="31"/>
      <c r="D2284" s="31"/>
      <c r="E2284" s="31"/>
      <c r="F2284" s="31"/>
      <c r="G2284" s="31"/>
      <c r="H2284" s="31"/>
      <c r="I2284" s="31"/>
      <c r="J2284" s="31"/>
      <c r="K2284" s="31"/>
      <c r="L2284" s="31"/>
      <c r="M2284" s="31"/>
      <c r="N2284" s="31"/>
      <c r="O2284" s="31"/>
      <c r="P2284" s="31"/>
      <c r="Q2284" s="31"/>
      <c r="R2284" s="32">
        <v>0</v>
      </c>
      <c r="S2284" s="32">
        <v>0</v>
      </c>
    </row>
    <row r="2285" spans="1:19">
      <c r="B2285" s="5">
        <v>2020</v>
      </c>
      <c r="C2285" s="31"/>
      <c r="D2285" s="31"/>
      <c r="E2285" s="31"/>
      <c r="F2285" s="31"/>
      <c r="G2285" s="31"/>
      <c r="H2285" s="31"/>
      <c r="I2285" s="31"/>
      <c r="J2285" s="31"/>
      <c r="K2285" s="31"/>
      <c r="L2285" s="31"/>
      <c r="M2285" s="31"/>
      <c r="N2285" s="31"/>
      <c r="O2285" s="31"/>
      <c r="P2285" s="31"/>
      <c r="Q2285" s="32">
        <v>0</v>
      </c>
      <c r="R2285" s="32">
        <v>0</v>
      </c>
      <c r="S2285" s="32">
        <v>0</v>
      </c>
    </row>
    <row r="2286" spans="1:19">
      <c r="A2286" s="35"/>
      <c r="B2286" s="5">
        <v>2019</v>
      </c>
      <c r="C2286" s="31"/>
      <c r="D2286" s="31"/>
      <c r="E2286" s="31"/>
      <c r="F2286" s="31"/>
      <c r="G2286" s="31"/>
      <c r="H2286" s="31"/>
      <c r="I2286" s="31"/>
      <c r="J2286" s="31"/>
      <c r="K2286" s="31"/>
      <c r="L2286" s="31"/>
      <c r="M2286" s="31"/>
      <c r="N2286" s="31"/>
      <c r="O2286" s="31"/>
      <c r="P2286" s="32">
        <v>37540</v>
      </c>
      <c r="Q2286" s="32">
        <v>37540</v>
      </c>
      <c r="R2286" s="32">
        <v>37540</v>
      </c>
      <c r="S2286" s="32">
        <v>37540</v>
      </c>
    </row>
    <row r="2287" spans="1:19">
      <c r="A2287" s="35"/>
      <c r="B2287" s="5">
        <v>2018</v>
      </c>
      <c r="C2287" s="31"/>
      <c r="D2287" s="31"/>
      <c r="E2287" s="31"/>
      <c r="F2287" s="31"/>
      <c r="G2287" s="31"/>
      <c r="H2287" s="31"/>
      <c r="I2287" s="31"/>
      <c r="J2287" s="31"/>
      <c r="K2287" s="31"/>
      <c r="L2287" s="31"/>
      <c r="M2287" s="31"/>
      <c r="N2287" s="31"/>
      <c r="O2287" s="32">
        <v>0</v>
      </c>
      <c r="P2287" s="32">
        <v>0</v>
      </c>
      <c r="Q2287" s="32">
        <v>0</v>
      </c>
      <c r="R2287" s="32">
        <v>0</v>
      </c>
      <c r="S2287" s="32">
        <v>0</v>
      </c>
    </row>
    <row r="2288" spans="1:19">
      <c r="A2288" s="35"/>
      <c r="B2288" s="5">
        <v>2017</v>
      </c>
      <c r="C2288" s="31"/>
      <c r="D2288" s="31"/>
      <c r="E2288" s="31"/>
      <c r="F2288" s="31"/>
      <c r="G2288" s="31"/>
      <c r="H2288" s="31"/>
      <c r="I2288" s="31"/>
      <c r="J2288" s="31"/>
      <c r="K2288" s="31"/>
      <c r="L2288" s="31"/>
      <c r="M2288" s="31"/>
      <c r="N2288" s="32">
        <v>0</v>
      </c>
      <c r="O2288" s="32">
        <v>0</v>
      </c>
      <c r="P2288" s="32">
        <v>0</v>
      </c>
      <c r="Q2288" s="32">
        <v>0</v>
      </c>
      <c r="R2288" s="32">
        <v>0</v>
      </c>
      <c r="S2288" s="32">
        <v>0</v>
      </c>
    </row>
    <row r="2289" spans="2:19">
      <c r="B2289" s="5">
        <v>2016</v>
      </c>
      <c r="C2289" s="31"/>
      <c r="D2289" s="31"/>
      <c r="E2289" s="31"/>
      <c r="F2289" s="31"/>
      <c r="G2289" s="31"/>
      <c r="H2289" s="31"/>
      <c r="I2289" s="31"/>
      <c r="J2289" s="31"/>
      <c r="K2289" s="31"/>
      <c r="L2289" s="31"/>
      <c r="M2289" s="32">
        <v>0</v>
      </c>
      <c r="N2289" s="32">
        <v>0</v>
      </c>
      <c r="O2289" s="32">
        <v>0</v>
      </c>
      <c r="P2289" s="32">
        <v>0</v>
      </c>
      <c r="Q2289" s="32">
        <v>0</v>
      </c>
      <c r="R2289" s="32">
        <v>0</v>
      </c>
      <c r="S2289" s="32">
        <v>0</v>
      </c>
    </row>
    <row r="2290" spans="2:19">
      <c r="B2290" s="5">
        <v>2015</v>
      </c>
      <c r="C2290" s="31"/>
      <c r="D2290" s="31"/>
      <c r="E2290" s="31"/>
      <c r="F2290" s="31"/>
      <c r="G2290" s="31"/>
      <c r="H2290" s="31"/>
      <c r="I2290" s="31"/>
      <c r="J2290" s="31"/>
      <c r="K2290" s="31"/>
      <c r="L2290" s="32">
        <v>0</v>
      </c>
      <c r="M2290" s="32">
        <v>0</v>
      </c>
      <c r="N2290" s="32">
        <v>0</v>
      </c>
      <c r="O2290" s="32">
        <v>0</v>
      </c>
      <c r="P2290" s="32">
        <v>0</v>
      </c>
      <c r="Q2290" s="32">
        <v>0</v>
      </c>
      <c r="R2290" s="32">
        <v>0</v>
      </c>
      <c r="S2290" s="32">
        <v>0</v>
      </c>
    </row>
    <row r="2291" spans="2:19">
      <c r="B2291" s="5">
        <v>2014</v>
      </c>
      <c r="C2291" s="31"/>
      <c r="D2291" s="31"/>
      <c r="E2291" s="31"/>
      <c r="F2291" s="31"/>
      <c r="G2291" s="31"/>
      <c r="H2291" s="31"/>
      <c r="I2291" s="31"/>
      <c r="J2291" s="31"/>
      <c r="K2291" s="32">
        <v>0</v>
      </c>
      <c r="L2291" s="32">
        <v>0</v>
      </c>
      <c r="M2291" s="32">
        <v>0</v>
      </c>
      <c r="N2291" s="32">
        <v>0</v>
      </c>
      <c r="O2291" s="32">
        <v>0</v>
      </c>
      <c r="P2291" s="32">
        <v>0</v>
      </c>
      <c r="Q2291" s="32">
        <v>0</v>
      </c>
      <c r="R2291" s="32">
        <v>0</v>
      </c>
      <c r="S2291" s="32">
        <v>0</v>
      </c>
    </row>
    <row r="2292" spans="2:19">
      <c r="B2292" s="5">
        <v>2013</v>
      </c>
      <c r="C2292" s="31"/>
      <c r="D2292" s="31"/>
      <c r="E2292" s="31"/>
      <c r="F2292" s="31"/>
      <c r="G2292" s="31"/>
      <c r="H2292" s="31"/>
      <c r="I2292" s="31"/>
      <c r="J2292" s="32">
        <v>35729</v>
      </c>
      <c r="K2292" s="32">
        <v>35729</v>
      </c>
      <c r="L2292" s="32">
        <v>35729</v>
      </c>
      <c r="M2292" s="32">
        <v>35729</v>
      </c>
      <c r="N2292" s="32">
        <v>35729</v>
      </c>
      <c r="O2292" s="32">
        <v>35729</v>
      </c>
      <c r="P2292" s="32">
        <v>35729</v>
      </c>
      <c r="Q2292" s="32">
        <v>35729</v>
      </c>
      <c r="R2292" s="32">
        <v>35729</v>
      </c>
      <c r="S2292" s="32">
        <v>35729</v>
      </c>
    </row>
    <row r="2293" spans="2:19">
      <c r="B2293" s="5">
        <v>2012</v>
      </c>
      <c r="C2293" s="31"/>
      <c r="D2293" s="31"/>
      <c r="E2293" s="31"/>
      <c r="F2293" s="31"/>
      <c r="G2293" s="31"/>
      <c r="H2293" s="31"/>
      <c r="I2293" s="32">
        <v>3780</v>
      </c>
      <c r="J2293" s="32">
        <v>3780</v>
      </c>
      <c r="K2293" s="32">
        <v>3780</v>
      </c>
      <c r="L2293" s="32">
        <v>3780</v>
      </c>
      <c r="M2293" s="32">
        <v>3780</v>
      </c>
      <c r="N2293" s="32">
        <v>3780</v>
      </c>
      <c r="O2293" s="32">
        <v>3780</v>
      </c>
      <c r="P2293" s="32">
        <v>3780</v>
      </c>
      <c r="Q2293" s="32">
        <v>3780</v>
      </c>
      <c r="R2293" s="32">
        <v>3780</v>
      </c>
      <c r="S2293" s="32">
        <v>3780</v>
      </c>
    </row>
    <row r="2294" spans="2:19">
      <c r="B2294" s="5">
        <v>2011</v>
      </c>
      <c r="C2294" s="31"/>
      <c r="D2294" s="31"/>
      <c r="E2294" s="31"/>
      <c r="F2294" s="31"/>
      <c r="G2294" s="31"/>
      <c r="H2294" s="32">
        <v>23900</v>
      </c>
      <c r="I2294" s="32">
        <v>23900</v>
      </c>
      <c r="J2294" s="32">
        <v>23900</v>
      </c>
      <c r="K2294" s="32">
        <v>23900</v>
      </c>
      <c r="L2294" s="32">
        <v>23900</v>
      </c>
      <c r="M2294" s="32">
        <v>23900</v>
      </c>
      <c r="N2294" s="32">
        <v>23900</v>
      </c>
      <c r="O2294" s="32">
        <v>23900</v>
      </c>
      <c r="P2294" s="32">
        <v>23900</v>
      </c>
      <c r="Q2294" s="32">
        <v>23900</v>
      </c>
      <c r="R2294" s="32">
        <v>23900</v>
      </c>
      <c r="S2294" s="32">
        <v>23900</v>
      </c>
    </row>
    <row r="2295" spans="2:19">
      <c r="B2295" s="5">
        <v>2010</v>
      </c>
      <c r="C2295" s="31"/>
      <c r="D2295" s="31"/>
      <c r="E2295" s="31"/>
      <c r="F2295" s="31"/>
      <c r="G2295" s="32">
        <v>29017</v>
      </c>
      <c r="H2295" s="32">
        <v>29017</v>
      </c>
      <c r="I2295" s="32">
        <v>29017</v>
      </c>
      <c r="J2295" s="32">
        <v>29017</v>
      </c>
      <c r="K2295" s="32">
        <v>29017</v>
      </c>
      <c r="L2295" s="32">
        <v>29017</v>
      </c>
      <c r="M2295" s="32">
        <v>29017</v>
      </c>
      <c r="N2295" s="32">
        <v>29017</v>
      </c>
      <c r="O2295" s="32">
        <v>29017</v>
      </c>
      <c r="P2295" s="32">
        <v>29017</v>
      </c>
      <c r="Q2295" s="32">
        <v>29017</v>
      </c>
      <c r="R2295" s="32">
        <v>29017</v>
      </c>
      <c r="S2295" s="32">
        <v>29017</v>
      </c>
    </row>
    <row r="2296" spans="2:19">
      <c r="B2296" s="5">
        <v>2009</v>
      </c>
      <c r="C2296" s="31"/>
      <c r="D2296" s="31"/>
      <c r="E2296" s="31"/>
      <c r="F2296" s="32">
        <v>55198</v>
      </c>
      <c r="G2296" s="32">
        <v>55198</v>
      </c>
      <c r="H2296" s="32">
        <v>55198</v>
      </c>
      <c r="I2296" s="32">
        <v>55198</v>
      </c>
      <c r="J2296" s="32">
        <v>55198</v>
      </c>
      <c r="K2296" s="32">
        <v>55198</v>
      </c>
      <c r="L2296" s="32">
        <v>55198</v>
      </c>
      <c r="M2296" s="32">
        <v>55198</v>
      </c>
      <c r="N2296" s="32">
        <v>55198</v>
      </c>
      <c r="O2296" s="32">
        <v>55198</v>
      </c>
      <c r="P2296" s="32">
        <v>55198</v>
      </c>
      <c r="Q2296" s="32">
        <v>55198</v>
      </c>
      <c r="R2296" s="32">
        <v>55198</v>
      </c>
      <c r="S2296" s="32">
        <v>55198</v>
      </c>
    </row>
    <row r="2297" spans="2:19">
      <c r="B2297" s="5">
        <v>2008</v>
      </c>
      <c r="C2297" s="31"/>
      <c r="D2297" s="31"/>
      <c r="E2297" s="32">
        <v>0</v>
      </c>
      <c r="F2297" s="32">
        <v>0</v>
      </c>
      <c r="G2297" s="32">
        <v>0</v>
      </c>
      <c r="H2297" s="32">
        <v>0</v>
      </c>
      <c r="I2297" s="32">
        <v>0</v>
      </c>
      <c r="J2297" s="32">
        <v>0</v>
      </c>
      <c r="K2297" s="32">
        <v>0</v>
      </c>
      <c r="L2297" s="32">
        <v>0</v>
      </c>
      <c r="M2297" s="32">
        <v>0</v>
      </c>
      <c r="N2297" s="32">
        <v>0</v>
      </c>
      <c r="O2297" s="32">
        <v>0</v>
      </c>
      <c r="P2297" s="32">
        <v>0</v>
      </c>
      <c r="Q2297" s="32">
        <v>0</v>
      </c>
      <c r="R2297" s="32">
        <v>0</v>
      </c>
      <c r="S2297" s="32">
        <v>0</v>
      </c>
    </row>
    <row r="2298" spans="2:19">
      <c r="B2298" s="5">
        <v>2007</v>
      </c>
      <c r="C2298" s="31"/>
      <c r="D2298" s="32">
        <v>0</v>
      </c>
      <c r="E2298" s="32">
        <v>0</v>
      </c>
      <c r="F2298" s="32">
        <v>0</v>
      </c>
      <c r="G2298" s="32">
        <v>0</v>
      </c>
      <c r="H2298" s="32">
        <v>0</v>
      </c>
      <c r="I2298" s="32">
        <v>0</v>
      </c>
      <c r="J2298" s="32">
        <v>0</v>
      </c>
      <c r="K2298" s="32">
        <v>0</v>
      </c>
      <c r="L2298" s="32">
        <v>0</v>
      </c>
      <c r="M2298" s="32">
        <v>0</v>
      </c>
      <c r="N2298" s="32">
        <v>0</v>
      </c>
      <c r="O2298" s="32">
        <v>0</v>
      </c>
      <c r="P2298" s="32">
        <v>0</v>
      </c>
      <c r="Q2298" s="32">
        <v>0</v>
      </c>
      <c r="R2298" s="32">
        <v>0</v>
      </c>
      <c r="S2298" s="32">
        <v>0</v>
      </c>
    </row>
    <row r="2299" spans="2:19">
      <c r="B2299" s="5">
        <v>2006</v>
      </c>
      <c r="C2299" s="32">
        <v>0</v>
      </c>
      <c r="D2299" s="32">
        <v>0</v>
      </c>
      <c r="E2299" s="32">
        <v>0</v>
      </c>
      <c r="F2299" s="32">
        <v>0</v>
      </c>
      <c r="G2299" s="32">
        <v>0</v>
      </c>
      <c r="H2299" s="32">
        <v>0</v>
      </c>
      <c r="I2299" s="32">
        <v>0</v>
      </c>
      <c r="J2299" s="32">
        <v>0</v>
      </c>
      <c r="K2299" s="32">
        <v>0</v>
      </c>
      <c r="L2299" s="32">
        <v>0</v>
      </c>
      <c r="M2299" s="32">
        <v>0</v>
      </c>
      <c r="N2299" s="32">
        <v>0</v>
      </c>
      <c r="O2299" s="32">
        <v>0</v>
      </c>
      <c r="P2299" s="32">
        <v>0</v>
      </c>
      <c r="Q2299" s="32">
        <v>0</v>
      </c>
      <c r="R2299" s="32">
        <v>0</v>
      </c>
      <c r="S2299" s="32">
        <v>0</v>
      </c>
    </row>
    <row r="2300" spans="2:19">
      <c r="B2300" s="5">
        <v>2005</v>
      </c>
      <c r="C2300" s="32">
        <v>0</v>
      </c>
      <c r="D2300" s="32">
        <v>0</v>
      </c>
      <c r="E2300" s="32">
        <v>0</v>
      </c>
      <c r="F2300" s="32">
        <v>0</v>
      </c>
      <c r="G2300" s="32">
        <v>0</v>
      </c>
      <c r="H2300" s="32">
        <v>0</v>
      </c>
      <c r="I2300" s="32">
        <v>0</v>
      </c>
      <c r="J2300" s="32">
        <v>0</v>
      </c>
      <c r="K2300" s="32">
        <v>0</v>
      </c>
      <c r="L2300" s="32">
        <v>0</v>
      </c>
      <c r="M2300" s="32">
        <v>0</v>
      </c>
      <c r="N2300" s="32">
        <v>0</v>
      </c>
      <c r="O2300" s="32">
        <v>0</v>
      </c>
      <c r="P2300" s="32">
        <v>0</v>
      </c>
      <c r="Q2300" s="32">
        <v>0</v>
      </c>
      <c r="R2300" s="32">
        <v>0</v>
      </c>
      <c r="S2300" s="32">
        <v>0</v>
      </c>
    </row>
    <row r="2301" spans="2:19">
      <c r="B2301" s="5">
        <v>2004</v>
      </c>
      <c r="C2301" s="32">
        <v>34014</v>
      </c>
      <c r="D2301" s="32">
        <v>34014</v>
      </c>
      <c r="E2301" s="32">
        <v>34014</v>
      </c>
      <c r="F2301" s="32">
        <v>34014</v>
      </c>
      <c r="G2301" s="32">
        <v>34014</v>
      </c>
      <c r="H2301" s="32">
        <v>34014</v>
      </c>
      <c r="I2301" s="32">
        <v>34014</v>
      </c>
      <c r="J2301" s="32">
        <v>34014</v>
      </c>
      <c r="K2301" s="32">
        <v>34014</v>
      </c>
      <c r="L2301" s="32">
        <v>34014</v>
      </c>
      <c r="M2301" s="32">
        <v>34014</v>
      </c>
      <c r="N2301" s="32">
        <v>34014</v>
      </c>
      <c r="O2301" s="32">
        <v>34014</v>
      </c>
      <c r="P2301" s="32">
        <v>34014</v>
      </c>
      <c r="Q2301" s="32">
        <v>34014</v>
      </c>
      <c r="R2301" s="32">
        <v>34014</v>
      </c>
      <c r="S2301" s="32">
        <v>34014</v>
      </c>
    </row>
    <row r="2302" spans="2:19">
      <c r="B2302" s="5">
        <v>2003</v>
      </c>
      <c r="C2302" s="32">
        <v>0</v>
      </c>
      <c r="D2302" s="32">
        <v>0</v>
      </c>
      <c r="E2302" s="32">
        <v>0</v>
      </c>
      <c r="F2302" s="32">
        <v>0</v>
      </c>
      <c r="G2302" s="32">
        <v>0</v>
      </c>
      <c r="H2302" s="32">
        <v>0</v>
      </c>
      <c r="I2302" s="32">
        <v>0</v>
      </c>
      <c r="J2302" s="32">
        <v>0</v>
      </c>
      <c r="K2302" s="32">
        <v>0</v>
      </c>
      <c r="L2302" s="32">
        <v>0</v>
      </c>
      <c r="M2302" s="32">
        <v>0</v>
      </c>
      <c r="N2302" s="32">
        <v>0</v>
      </c>
      <c r="O2302" s="32">
        <v>0</v>
      </c>
      <c r="P2302" s="32">
        <v>0</v>
      </c>
      <c r="Q2302" s="32">
        <v>0</v>
      </c>
      <c r="R2302" s="32">
        <v>0</v>
      </c>
      <c r="S2302" s="32">
        <v>0</v>
      </c>
    </row>
    <row r="2303" spans="2:19">
      <c r="B2303" s="5">
        <v>2002</v>
      </c>
      <c r="C2303" s="32">
        <v>0</v>
      </c>
      <c r="D2303" s="32">
        <v>0</v>
      </c>
      <c r="E2303" s="32">
        <v>0</v>
      </c>
      <c r="F2303" s="32">
        <v>0</v>
      </c>
      <c r="G2303" s="32">
        <v>0</v>
      </c>
      <c r="H2303" s="32">
        <v>0</v>
      </c>
      <c r="I2303" s="32">
        <v>0</v>
      </c>
      <c r="J2303" s="32">
        <v>0</v>
      </c>
      <c r="K2303" s="32">
        <v>0</v>
      </c>
      <c r="L2303" s="32">
        <v>0</v>
      </c>
      <c r="M2303" s="32">
        <v>0</v>
      </c>
      <c r="N2303" s="32">
        <v>0</v>
      </c>
      <c r="O2303" s="32">
        <v>0</v>
      </c>
      <c r="P2303" s="32">
        <v>0</v>
      </c>
      <c r="Q2303" s="32">
        <v>0</v>
      </c>
      <c r="R2303" s="32">
        <v>0</v>
      </c>
      <c r="S2303" s="32">
        <v>0</v>
      </c>
    </row>
    <row r="2304" spans="2:19">
      <c r="B2304" s="5">
        <v>2001</v>
      </c>
      <c r="C2304" s="32">
        <v>0</v>
      </c>
      <c r="D2304" s="32">
        <v>0</v>
      </c>
      <c r="E2304" s="32">
        <v>0</v>
      </c>
      <c r="F2304" s="32">
        <v>0</v>
      </c>
      <c r="G2304" s="32">
        <v>0</v>
      </c>
      <c r="H2304" s="32">
        <v>0</v>
      </c>
      <c r="I2304" s="32">
        <v>0</v>
      </c>
      <c r="J2304" s="32">
        <v>0</v>
      </c>
      <c r="K2304" s="32">
        <v>0</v>
      </c>
      <c r="L2304" s="32">
        <v>0</v>
      </c>
      <c r="M2304" s="32">
        <v>0</v>
      </c>
      <c r="N2304" s="32">
        <v>0</v>
      </c>
      <c r="O2304" s="32">
        <v>0</v>
      </c>
      <c r="P2304" s="32">
        <v>0</v>
      </c>
      <c r="Q2304" s="32">
        <v>0</v>
      </c>
      <c r="R2304" s="32">
        <v>0</v>
      </c>
      <c r="S2304" s="32">
        <v>0</v>
      </c>
    </row>
    <row r="2305" spans="2:19">
      <c r="B2305" s="5">
        <v>2000</v>
      </c>
      <c r="C2305" s="32">
        <v>2792</v>
      </c>
      <c r="D2305" s="32">
        <v>2792</v>
      </c>
      <c r="E2305" s="32">
        <v>2792</v>
      </c>
      <c r="F2305" s="32">
        <v>2792</v>
      </c>
      <c r="G2305" s="32">
        <v>2792</v>
      </c>
      <c r="H2305" s="32">
        <v>2792</v>
      </c>
      <c r="I2305" s="32">
        <v>2792</v>
      </c>
      <c r="J2305" s="32">
        <v>2792</v>
      </c>
      <c r="K2305" s="32">
        <v>2792</v>
      </c>
      <c r="L2305" s="32">
        <v>2792</v>
      </c>
      <c r="M2305" s="32">
        <v>2792</v>
      </c>
      <c r="N2305" s="32">
        <v>2792</v>
      </c>
      <c r="O2305" s="32">
        <v>2792</v>
      </c>
      <c r="P2305" s="32">
        <v>2792</v>
      </c>
      <c r="Q2305" s="32">
        <v>2792</v>
      </c>
      <c r="R2305" s="32">
        <v>2792</v>
      </c>
      <c r="S2305" s="32">
        <v>2792</v>
      </c>
    </row>
    <row r="2306" spans="2:19">
      <c r="B2306" s="5">
        <v>1999</v>
      </c>
      <c r="C2306" s="32">
        <v>43313</v>
      </c>
      <c r="D2306" s="32">
        <v>43313</v>
      </c>
      <c r="E2306" s="32">
        <v>43313</v>
      </c>
      <c r="F2306" s="32">
        <v>43313</v>
      </c>
      <c r="G2306" s="32">
        <v>43313</v>
      </c>
      <c r="H2306" s="32">
        <v>43313</v>
      </c>
      <c r="I2306" s="32">
        <v>43313</v>
      </c>
      <c r="J2306" s="32">
        <v>43313</v>
      </c>
      <c r="K2306" s="32">
        <v>43313</v>
      </c>
      <c r="L2306" s="32">
        <v>43313</v>
      </c>
      <c r="M2306" s="32">
        <v>43313</v>
      </c>
      <c r="N2306" s="32">
        <v>43313</v>
      </c>
      <c r="O2306" s="32">
        <v>43313</v>
      </c>
      <c r="P2306" s="32">
        <v>43313</v>
      </c>
      <c r="Q2306" s="32">
        <v>43313</v>
      </c>
      <c r="R2306" s="32">
        <v>43313</v>
      </c>
      <c r="S2306" s="32">
        <v>43313</v>
      </c>
    </row>
    <row r="2307" spans="2:19">
      <c r="B2307" s="5">
        <v>1998</v>
      </c>
      <c r="C2307" s="32">
        <v>10131</v>
      </c>
      <c r="D2307" s="32">
        <v>10131</v>
      </c>
      <c r="E2307" s="32">
        <v>10131</v>
      </c>
      <c r="F2307" s="32">
        <v>10131</v>
      </c>
      <c r="G2307" s="32">
        <v>10131</v>
      </c>
      <c r="H2307" s="32">
        <v>10131</v>
      </c>
      <c r="I2307" s="32">
        <v>10131</v>
      </c>
      <c r="J2307" s="32">
        <v>10131</v>
      </c>
      <c r="K2307" s="32">
        <v>10131</v>
      </c>
      <c r="L2307" s="32">
        <v>10131</v>
      </c>
      <c r="M2307" s="32">
        <v>10131</v>
      </c>
      <c r="N2307" s="32">
        <v>10131</v>
      </c>
      <c r="O2307" s="32">
        <v>10131</v>
      </c>
      <c r="P2307" s="32">
        <v>10131</v>
      </c>
      <c r="Q2307" s="32">
        <v>10131</v>
      </c>
      <c r="R2307" s="32">
        <v>10131</v>
      </c>
      <c r="S2307" s="32">
        <v>10131</v>
      </c>
    </row>
    <row r="2308" spans="2:19">
      <c r="B2308" s="5">
        <v>1997</v>
      </c>
      <c r="C2308" s="32">
        <v>8739</v>
      </c>
      <c r="D2308" s="32">
        <v>8739</v>
      </c>
      <c r="E2308" s="32">
        <v>8739</v>
      </c>
      <c r="F2308" s="32">
        <v>8739</v>
      </c>
      <c r="G2308" s="32">
        <v>8739</v>
      </c>
      <c r="H2308" s="32">
        <v>8739</v>
      </c>
      <c r="I2308" s="32">
        <v>8739</v>
      </c>
      <c r="J2308" s="32">
        <v>8739</v>
      </c>
      <c r="K2308" s="32">
        <v>8739</v>
      </c>
      <c r="L2308" s="32">
        <v>8739</v>
      </c>
      <c r="M2308" s="32">
        <v>8739</v>
      </c>
      <c r="N2308" s="32">
        <v>8739</v>
      </c>
      <c r="O2308" s="32">
        <v>8739</v>
      </c>
      <c r="P2308" s="32">
        <v>8739</v>
      </c>
      <c r="Q2308" s="32">
        <v>8739</v>
      </c>
      <c r="R2308" s="32">
        <v>8739</v>
      </c>
      <c r="S2308" s="32">
        <v>8739</v>
      </c>
    </row>
    <row r="2309" spans="2:19">
      <c r="B2309" s="5">
        <v>1996</v>
      </c>
      <c r="C2309" s="32">
        <v>56658</v>
      </c>
      <c r="D2309" s="32">
        <v>56658</v>
      </c>
      <c r="E2309" s="32">
        <v>56658</v>
      </c>
      <c r="F2309" s="32">
        <v>56658</v>
      </c>
      <c r="G2309" s="32">
        <v>56658</v>
      </c>
      <c r="H2309" s="32">
        <v>56658</v>
      </c>
      <c r="I2309" s="32">
        <v>56658</v>
      </c>
      <c r="J2309" s="32">
        <v>56658</v>
      </c>
      <c r="K2309" s="32">
        <v>56658</v>
      </c>
      <c r="L2309" s="32">
        <v>56658</v>
      </c>
      <c r="M2309" s="32">
        <v>56658</v>
      </c>
      <c r="N2309" s="32">
        <v>56658</v>
      </c>
      <c r="O2309" s="32">
        <v>56658</v>
      </c>
      <c r="P2309" s="32">
        <v>56658</v>
      </c>
      <c r="Q2309" s="32">
        <v>56658</v>
      </c>
      <c r="R2309" s="32">
        <v>56658</v>
      </c>
      <c r="S2309" s="32">
        <v>56658</v>
      </c>
    </row>
    <row r="2310" spans="2:19">
      <c r="B2310" s="5">
        <v>1995</v>
      </c>
      <c r="C2310" s="32">
        <v>19129</v>
      </c>
      <c r="D2310" s="32">
        <v>19129</v>
      </c>
      <c r="E2310" s="32">
        <v>19129</v>
      </c>
      <c r="F2310" s="32">
        <v>19129</v>
      </c>
      <c r="G2310" s="32">
        <v>19129</v>
      </c>
      <c r="H2310" s="32">
        <v>19129</v>
      </c>
      <c r="I2310" s="32">
        <v>19129</v>
      </c>
      <c r="J2310" s="32">
        <v>19129</v>
      </c>
      <c r="K2310" s="32">
        <v>19129</v>
      </c>
      <c r="L2310" s="32">
        <v>19129</v>
      </c>
      <c r="M2310" s="32">
        <v>19129</v>
      </c>
      <c r="N2310" s="32">
        <v>19129</v>
      </c>
      <c r="O2310" s="32">
        <v>19129</v>
      </c>
      <c r="P2310" s="32">
        <v>19129</v>
      </c>
      <c r="Q2310" s="32">
        <v>19129</v>
      </c>
      <c r="R2310" s="32">
        <v>19129</v>
      </c>
      <c r="S2310" s="32">
        <v>19129</v>
      </c>
    </row>
    <row r="2311" spans="2:19">
      <c r="B2311" s="5">
        <v>1994</v>
      </c>
      <c r="C2311" s="32">
        <v>2573</v>
      </c>
      <c r="D2311" s="32">
        <v>2573</v>
      </c>
      <c r="E2311" s="32">
        <v>2573</v>
      </c>
      <c r="F2311" s="32">
        <v>2573</v>
      </c>
      <c r="G2311" s="32">
        <v>2573</v>
      </c>
      <c r="H2311" s="32">
        <v>2573</v>
      </c>
      <c r="I2311" s="32">
        <v>2573</v>
      </c>
      <c r="J2311" s="32">
        <v>2573</v>
      </c>
      <c r="K2311" s="32">
        <v>2573</v>
      </c>
      <c r="L2311" s="32">
        <v>2573</v>
      </c>
      <c r="M2311" s="32">
        <v>2573</v>
      </c>
      <c r="N2311" s="32">
        <v>2573</v>
      </c>
      <c r="O2311" s="32">
        <v>2573</v>
      </c>
      <c r="P2311" s="32">
        <v>2573</v>
      </c>
      <c r="Q2311" s="32">
        <v>2573</v>
      </c>
      <c r="R2311" s="32">
        <v>2573</v>
      </c>
      <c r="S2311" s="32">
        <v>2573</v>
      </c>
    </row>
    <row r="2312" spans="2:19">
      <c r="B2312" s="5">
        <v>1993</v>
      </c>
      <c r="C2312" s="32">
        <v>0</v>
      </c>
      <c r="D2312" s="32">
        <v>0</v>
      </c>
      <c r="E2312" s="32">
        <v>0</v>
      </c>
      <c r="F2312" s="32">
        <v>0</v>
      </c>
      <c r="G2312" s="32">
        <v>0</v>
      </c>
      <c r="H2312" s="32">
        <v>0</v>
      </c>
      <c r="I2312" s="32">
        <v>0</v>
      </c>
      <c r="J2312" s="32">
        <v>0</v>
      </c>
      <c r="K2312" s="32">
        <v>0</v>
      </c>
      <c r="L2312" s="32">
        <v>0</v>
      </c>
      <c r="M2312" s="32">
        <v>0</v>
      </c>
      <c r="N2312" s="32">
        <v>0</v>
      </c>
      <c r="O2312" s="32">
        <v>0</v>
      </c>
      <c r="P2312" s="32">
        <v>0</v>
      </c>
      <c r="Q2312" s="32">
        <v>0</v>
      </c>
      <c r="R2312" s="32">
        <v>0</v>
      </c>
      <c r="S2312" s="32">
        <v>0</v>
      </c>
    </row>
    <row r="2313" spans="2:19">
      <c r="B2313" s="5">
        <v>1992</v>
      </c>
      <c r="C2313" s="32">
        <v>59034</v>
      </c>
      <c r="D2313" s="32">
        <v>59034</v>
      </c>
      <c r="E2313" s="32">
        <v>59034</v>
      </c>
      <c r="F2313" s="32">
        <v>59034</v>
      </c>
      <c r="G2313" s="32">
        <v>59034</v>
      </c>
      <c r="H2313" s="32">
        <v>59034</v>
      </c>
      <c r="I2313" s="32">
        <v>59034</v>
      </c>
      <c r="J2313" s="32">
        <v>59034</v>
      </c>
      <c r="K2313" s="32">
        <v>59034</v>
      </c>
      <c r="L2313" s="32">
        <v>59034</v>
      </c>
      <c r="M2313" s="32">
        <v>59034</v>
      </c>
      <c r="N2313" s="32">
        <v>59034</v>
      </c>
      <c r="O2313" s="32">
        <v>59034</v>
      </c>
      <c r="P2313" s="32">
        <v>59034</v>
      </c>
      <c r="Q2313" s="32">
        <v>59034</v>
      </c>
      <c r="R2313" s="32">
        <v>59034</v>
      </c>
      <c r="S2313" s="32">
        <v>59034</v>
      </c>
    </row>
    <row r="2314" spans="2:19">
      <c r="B2314" s="5">
        <v>1991</v>
      </c>
      <c r="C2314" s="32">
        <v>0</v>
      </c>
      <c r="D2314" s="32">
        <v>0</v>
      </c>
      <c r="E2314" s="32">
        <v>0</v>
      </c>
      <c r="F2314" s="32">
        <v>0</v>
      </c>
      <c r="G2314" s="32">
        <v>0</v>
      </c>
      <c r="H2314" s="32">
        <v>0</v>
      </c>
      <c r="I2314" s="32">
        <v>0</v>
      </c>
      <c r="J2314" s="32">
        <v>0</v>
      </c>
      <c r="K2314" s="32">
        <v>0</v>
      </c>
      <c r="L2314" s="32">
        <v>0</v>
      </c>
      <c r="M2314" s="32">
        <v>0</v>
      </c>
      <c r="N2314" s="32">
        <v>0</v>
      </c>
      <c r="O2314" s="32">
        <v>0</v>
      </c>
      <c r="P2314" s="32">
        <v>0</v>
      </c>
      <c r="Q2314" s="32">
        <v>0</v>
      </c>
      <c r="R2314" s="32">
        <v>0</v>
      </c>
      <c r="S2314" s="32">
        <v>0</v>
      </c>
    </row>
    <row r="2315" spans="2:19">
      <c r="B2315" s="5">
        <v>1990</v>
      </c>
      <c r="C2315" s="32">
        <v>0</v>
      </c>
      <c r="D2315" s="32">
        <v>0</v>
      </c>
      <c r="E2315" s="32">
        <v>0</v>
      </c>
      <c r="F2315" s="32">
        <v>0</v>
      </c>
      <c r="G2315" s="32">
        <v>0</v>
      </c>
      <c r="H2315" s="32">
        <v>0</v>
      </c>
      <c r="I2315" s="32">
        <v>0</v>
      </c>
      <c r="J2315" s="32">
        <v>0</v>
      </c>
      <c r="K2315" s="32">
        <v>0</v>
      </c>
      <c r="L2315" s="32">
        <v>0</v>
      </c>
      <c r="M2315" s="32">
        <v>0</v>
      </c>
      <c r="N2315" s="32">
        <v>0</v>
      </c>
      <c r="O2315" s="32">
        <v>0</v>
      </c>
      <c r="P2315" s="32">
        <v>0</v>
      </c>
      <c r="Q2315" s="32">
        <v>0</v>
      </c>
      <c r="R2315" s="32">
        <v>0</v>
      </c>
      <c r="S2315" s="32">
        <v>0</v>
      </c>
    </row>
    <row r="2316" spans="2:19">
      <c r="B2316" s="5">
        <v>1989</v>
      </c>
      <c r="C2316" s="32">
        <v>9409</v>
      </c>
      <c r="D2316" s="32">
        <v>9409</v>
      </c>
      <c r="E2316" s="32">
        <v>9409</v>
      </c>
      <c r="F2316" s="32">
        <v>9409</v>
      </c>
      <c r="G2316" s="32">
        <v>9409</v>
      </c>
      <c r="H2316" s="32">
        <v>9409</v>
      </c>
      <c r="I2316" s="32">
        <v>9409</v>
      </c>
      <c r="J2316" s="32">
        <v>9409</v>
      </c>
      <c r="K2316" s="32">
        <v>9409</v>
      </c>
      <c r="L2316" s="32">
        <v>9409</v>
      </c>
      <c r="M2316" s="32">
        <v>9409</v>
      </c>
      <c r="N2316" s="32">
        <v>9409</v>
      </c>
      <c r="O2316" s="32">
        <v>9409</v>
      </c>
      <c r="P2316" s="32">
        <v>9409</v>
      </c>
      <c r="Q2316" s="32">
        <v>9409</v>
      </c>
      <c r="R2316" s="32">
        <v>9409</v>
      </c>
      <c r="S2316" s="32">
        <v>9409</v>
      </c>
    </row>
    <row r="2317" spans="2:19">
      <c r="B2317" s="5">
        <v>1988</v>
      </c>
      <c r="C2317" s="32">
        <v>0</v>
      </c>
      <c r="D2317" s="32">
        <v>0</v>
      </c>
      <c r="E2317" s="32">
        <v>0</v>
      </c>
      <c r="F2317" s="32">
        <v>0</v>
      </c>
      <c r="G2317" s="32">
        <v>0</v>
      </c>
      <c r="H2317" s="32">
        <v>0</v>
      </c>
      <c r="I2317" s="32">
        <v>0</v>
      </c>
      <c r="J2317" s="32">
        <v>0</v>
      </c>
      <c r="K2317" s="32">
        <v>0</v>
      </c>
      <c r="L2317" s="32">
        <v>0</v>
      </c>
      <c r="M2317" s="32">
        <v>0</v>
      </c>
      <c r="N2317" s="32">
        <v>0</v>
      </c>
      <c r="O2317" s="32">
        <v>0</v>
      </c>
      <c r="P2317" s="32">
        <v>0</v>
      </c>
      <c r="Q2317" s="32">
        <v>0</v>
      </c>
      <c r="R2317" s="32">
        <v>0</v>
      </c>
      <c r="S2317" s="32">
        <v>0</v>
      </c>
    </row>
    <row r="2318" spans="2:19">
      <c r="B2318" s="5">
        <v>1987</v>
      </c>
      <c r="C2318" s="32">
        <v>0</v>
      </c>
      <c r="D2318" s="32">
        <v>0</v>
      </c>
      <c r="E2318" s="32">
        <v>0</v>
      </c>
      <c r="F2318" s="32">
        <v>0</v>
      </c>
      <c r="G2318" s="32">
        <v>0</v>
      </c>
      <c r="H2318" s="32">
        <v>0</v>
      </c>
      <c r="I2318" s="32">
        <v>0</v>
      </c>
      <c r="J2318" s="32">
        <v>0</v>
      </c>
      <c r="K2318" s="32">
        <v>0</v>
      </c>
      <c r="L2318" s="32">
        <v>0</v>
      </c>
      <c r="M2318" s="32">
        <v>0</v>
      </c>
      <c r="N2318" s="32">
        <v>0</v>
      </c>
      <c r="O2318" s="32">
        <v>0</v>
      </c>
      <c r="P2318" s="32">
        <v>0</v>
      </c>
      <c r="Q2318" s="32">
        <v>0</v>
      </c>
      <c r="R2318" s="32">
        <v>0</v>
      </c>
      <c r="S2318" s="32">
        <v>0</v>
      </c>
    </row>
    <row r="2319" spans="2:19">
      <c r="B2319" s="5">
        <v>1986</v>
      </c>
      <c r="C2319" s="32">
        <v>0</v>
      </c>
      <c r="D2319" s="32">
        <v>0</v>
      </c>
      <c r="E2319" s="32">
        <v>0</v>
      </c>
      <c r="F2319" s="32">
        <v>0</v>
      </c>
      <c r="G2319" s="32">
        <v>0</v>
      </c>
      <c r="H2319" s="32">
        <v>0</v>
      </c>
      <c r="I2319" s="32">
        <v>0</v>
      </c>
      <c r="J2319" s="32">
        <v>0</v>
      </c>
      <c r="K2319" s="32">
        <v>0</v>
      </c>
      <c r="L2319" s="32">
        <v>0</v>
      </c>
      <c r="M2319" s="32">
        <v>0</v>
      </c>
      <c r="N2319" s="32">
        <v>0</v>
      </c>
      <c r="O2319" s="32">
        <v>0</v>
      </c>
      <c r="P2319" s="32">
        <v>0</v>
      </c>
      <c r="Q2319" s="32">
        <v>0</v>
      </c>
      <c r="R2319" s="32">
        <v>0</v>
      </c>
      <c r="S2319" s="32">
        <v>0</v>
      </c>
    </row>
    <row r="2320" spans="2:19">
      <c r="B2320" s="5">
        <v>1985</v>
      </c>
      <c r="C2320" s="32">
        <v>3749</v>
      </c>
      <c r="D2320" s="32">
        <v>3749</v>
      </c>
      <c r="E2320" s="32">
        <v>3749</v>
      </c>
      <c r="F2320" s="32">
        <v>3749</v>
      </c>
      <c r="G2320" s="32">
        <v>3749</v>
      </c>
      <c r="H2320" s="32">
        <v>3749</v>
      </c>
      <c r="I2320" s="32">
        <v>3749</v>
      </c>
      <c r="J2320" s="32">
        <v>3749</v>
      </c>
      <c r="K2320" s="32">
        <v>3749</v>
      </c>
      <c r="L2320" s="32">
        <v>3749</v>
      </c>
      <c r="M2320" s="32">
        <v>3749</v>
      </c>
      <c r="N2320" s="32">
        <v>3749</v>
      </c>
      <c r="O2320" s="32">
        <v>3749</v>
      </c>
      <c r="P2320" s="32">
        <v>3749</v>
      </c>
      <c r="Q2320" s="32">
        <v>3749</v>
      </c>
      <c r="R2320" s="32">
        <v>3749</v>
      </c>
      <c r="S2320" s="32">
        <v>3749</v>
      </c>
    </row>
    <row r="2321" spans="2:19">
      <c r="B2321" s="5">
        <v>1984</v>
      </c>
      <c r="C2321" s="32">
        <v>0</v>
      </c>
      <c r="D2321" s="32">
        <v>0</v>
      </c>
      <c r="E2321" s="32">
        <v>0</v>
      </c>
      <c r="F2321" s="32">
        <v>0</v>
      </c>
      <c r="G2321" s="32">
        <v>0</v>
      </c>
      <c r="H2321" s="32">
        <v>0</v>
      </c>
      <c r="I2321" s="32">
        <v>0</v>
      </c>
      <c r="J2321" s="32">
        <v>0</v>
      </c>
      <c r="K2321" s="32">
        <v>0</v>
      </c>
      <c r="L2321" s="32">
        <v>0</v>
      </c>
      <c r="M2321" s="32">
        <v>0</v>
      </c>
      <c r="N2321" s="32">
        <v>0</v>
      </c>
      <c r="O2321" s="32">
        <v>0</v>
      </c>
      <c r="P2321" s="32">
        <v>0</v>
      </c>
      <c r="Q2321" s="32">
        <v>0</v>
      </c>
      <c r="R2321" s="32">
        <v>0</v>
      </c>
      <c r="S2321" s="32">
        <v>0</v>
      </c>
    </row>
    <row r="2322" spans="2:19">
      <c r="B2322" s="5">
        <v>1983</v>
      </c>
      <c r="C2322" s="32">
        <v>39872</v>
      </c>
      <c r="D2322" s="32">
        <v>39872</v>
      </c>
      <c r="E2322" s="32">
        <v>39872</v>
      </c>
      <c r="F2322" s="32">
        <v>39872</v>
      </c>
      <c r="G2322" s="32">
        <v>39872</v>
      </c>
      <c r="H2322" s="32">
        <v>39872</v>
      </c>
      <c r="I2322" s="32">
        <v>39872</v>
      </c>
      <c r="J2322" s="32">
        <v>39872</v>
      </c>
      <c r="K2322" s="32">
        <v>39872</v>
      </c>
      <c r="L2322" s="32">
        <v>39872</v>
      </c>
      <c r="M2322" s="32">
        <v>39872</v>
      </c>
      <c r="N2322" s="32">
        <v>39872</v>
      </c>
      <c r="O2322" s="32">
        <v>39872</v>
      </c>
      <c r="P2322" s="32">
        <v>39872</v>
      </c>
      <c r="Q2322" s="32">
        <v>39872</v>
      </c>
      <c r="R2322" s="32">
        <v>39872</v>
      </c>
      <c r="S2322" s="32">
        <v>39872</v>
      </c>
    </row>
    <row r="2323" spans="2:19">
      <c r="B2323" s="5">
        <v>1982</v>
      </c>
      <c r="C2323" s="32">
        <v>0</v>
      </c>
      <c r="D2323" s="32">
        <v>0</v>
      </c>
      <c r="E2323" s="32">
        <v>0</v>
      </c>
      <c r="F2323" s="32">
        <v>0</v>
      </c>
      <c r="G2323" s="32">
        <v>0</v>
      </c>
      <c r="H2323" s="32">
        <v>0</v>
      </c>
      <c r="I2323" s="32">
        <v>0</v>
      </c>
      <c r="J2323" s="32">
        <v>0</v>
      </c>
      <c r="K2323" s="32">
        <v>0</v>
      </c>
      <c r="L2323" s="32">
        <v>0</v>
      </c>
      <c r="M2323" s="32">
        <v>0</v>
      </c>
      <c r="N2323" s="32">
        <v>0</v>
      </c>
      <c r="O2323" s="32">
        <v>0</v>
      </c>
      <c r="P2323" s="32">
        <v>0</v>
      </c>
      <c r="Q2323" s="32">
        <v>0</v>
      </c>
      <c r="R2323" s="32">
        <v>0</v>
      </c>
      <c r="S2323" s="32">
        <v>0</v>
      </c>
    </row>
    <row r="2324" spans="2:19">
      <c r="B2324" s="5">
        <v>1981</v>
      </c>
      <c r="C2324" s="32">
        <v>28896</v>
      </c>
      <c r="D2324" s="32">
        <v>28896</v>
      </c>
      <c r="E2324" s="32">
        <v>28896</v>
      </c>
      <c r="F2324" s="32">
        <v>28896</v>
      </c>
      <c r="G2324" s="32">
        <v>28896</v>
      </c>
      <c r="H2324" s="32">
        <v>28896</v>
      </c>
      <c r="I2324" s="32">
        <v>28896</v>
      </c>
      <c r="J2324" s="32">
        <v>28896</v>
      </c>
      <c r="K2324" s="32">
        <v>28896</v>
      </c>
      <c r="L2324" s="32">
        <v>28896</v>
      </c>
      <c r="M2324" s="32">
        <v>28896</v>
      </c>
      <c r="N2324" s="32">
        <v>28896</v>
      </c>
      <c r="O2324" s="32">
        <v>28896</v>
      </c>
      <c r="P2324" s="32">
        <v>28896</v>
      </c>
      <c r="Q2324" s="32">
        <v>28896</v>
      </c>
      <c r="R2324" s="32">
        <v>28896</v>
      </c>
      <c r="S2324" s="32">
        <v>28896</v>
      </c>
    </row>
    <row r="2325" spans="2:19">
      <c r="B2325" s="5">
        <v>1980</v>
      </c>
      <c r="C2325" s="32">
        <v>0</v>
      </c>
      <c r="D2325" s="32">
        <v>0</v>
      </c>
      <c r="E2325" s="32">
        <v>0</v>
      </c>
      <c r="F2325" s="32">
        <v>0</v>
      </c>
      <c r="G2325" s="32">
        <v>0</v>
      </c>
      <c r="H2325" s="32">
        <v>0</v>
      </c>
      <c r="I2325" s="32">
        <v>0</v>
      </c>
      <c r="J2325" s="32">
        <v>0</v>
      </c>
      <c r="K2325" s="32">
        <v>0</v>
      </c>
      <c r="L2325" s="32">
        <v>0</v>
      </c>
      <c r="M2325" s="32">
        <v>0</v>
      </c>
      <c r="N2325" s="32">
        <v>0</v>
      </c>
      <c r="O2325" s="32">
        <v>0</v>
      </c>
      <c r="P2325" s="32">
        <v>0</v>
      </c>
      <c r="Q2325" s="32">
        <v>0</v>
      </c>
      <c r="R2325" s="32">
        <v>0</v>
      </c>
      <c r="S2325" s="32">
        <v>0</v>
      </c>
    </row>
    <row r="2326" spans="2:19">
      <c r="B2326" s="5">
        <v>1979</v>
      </c>
      <c r="C2326" s="32">
        <v>59184</v>
      </c>
      <c r="D2326" s="32">
        <v>59184</v>
      </c>
      <c r="E2326" s="32">
        <v>59184</v>
      </c>
      <c r="F2326" s="32">
        <v>59184</v>
      </c>
      <c r="G2326" s="32">
        <v>59184</v>
      </c>
      <c r="H2326" s="32">
        <v>59184</v>
      </c>
      <c r="I2326" s="32">
        <v>59184</v>
      </c>
      <c r="J2326" s="32">
        <v>59184</v>
      </c>
      <c r="K2326" s="32">
        <v>59184</v>
      </c>
      <c r="L2326" s="32">
        <v>59184</v>
      </c>
      <c r="M2326" s="32">
        <v>59184</v>
      </c>
      <c r="N2326" s="32">
        <v>59184</v>
      </c>
      <c r="O2326" s="32">
        <v>59184</v>
      </c>
      <c r="P2326" s="32">
        <v>59184</v>
      </c>
      <c r="Q2326" s="32">
        <v>59184</v>
      </c>
      <c r="R2326" s="32">
        <v>59184</v>
      </c>
      <c r="S2326" s="32">
        <v>59184</v>
      </c>
    </row>
    <row r="2327" spans="2:19">
      <c r="B2327" s="5">
        <v>1978</v>
      </c>
      <c r="C2327" s="32">
        <v>0</v>
      </c>
      <c r="D2327" s="32">
        <v>0</v>
      </c>
      <c r="E2327" s="32">
        <v>0</v>
      </c>
      <c r="F2327" s="32">
        <v>0</v>
      </c>
      <c r="G2327" s="32">
        <v>0</v>
      </c>
      <c r="H2327" s="32">
        <v>0</v>
      </c>
      <c r="I2327" s="32">
        <v>0</v>
      </c>
      <c r="J2327" s="32">
        <v>0</v>
      </c>
      <c r="K2327" s="32">
        <v>0</v>
      </c>
      <c r="L2327" s="32">
        <v>0</v>
      </c>
      <c r="M2327" s="32">
        <v>0</v>
      </c>
      <c r="N2327" s="32">
        <v>0</v>
      </c>
      <c r="O2327" s="32">
        <v>0</v>
      </c>
      <c r="P2327" s="32">
        <v>0</v>
      </c>
      <c r="Q2327" s="32">
        <v>0</v>
      </c>
      <c r="R2327" s="32">
        <v>0</v>
      </c>
      <c r="S2327" s="32">
        <v>0</v>
      </c>
    </row>
    <row r="2328" spans="2:19">
      <c r="B2328" s="5">
        <v>1977</v>
      </c>
      <c r="C2328" s="32">
        <v>4061</v>
      </c>
      <c r="D2328" s="32">
        <v>4061</v>
      </c>
      <c r="E2328" s="32">
        <v>4061</v>
      </c>
      <c r="F2328" s="32">
        <v>4061</v>
      </c>
      <c r="G2328" s="32">
        <v>4061</v>
      </c>
      <c r="H2328" s="32">
        <v>4061</v>
      </c>
      <c r="I2328" s="32">
        <v>4061</v>
      </c>
      <c r="J2328" s="32">
        <v>4061</v>
      </c>
      <c r="K2328" s="32">
        <v>4061</v>
      </c>
      <c r="L2328" s="32">
        <v>4061</v>
      </c>
      <c r="M2328" s="32">
        <v>4061</v>
      </c>
      <c r="N2328" s="32">
        <v>4061</v>
      </c>
      <c r="O2328" s="32">
        <v>4061</v>
      </c>
      <c r="P2328" s="32">
        <v>4061</v>
      </c>
      <c r="Q2328" s="32">
        <v>4061</v>
      </c>
      <c r="R2328" s="32">
        <v>4061</v>
      </c>
      <c r="S2328" s="32">
        <v>4061</v>
      </c>
    </row>
    <row r="2329" spans="2:19">
      <c r="B2329" s="5">
        <v>1976</v>
      </c>
      <c r="C2329" s="32">
        <v>0</v>
      </c>
      <c r="D2329" s="32">
        <v>0</v>
      </c>
      <c r="E2329" s="32">
        <v>0</v>
      </c>
      <c r="F2329" s="32">
        <v>0</v>
      </c>
      <c r="G2329" s="32">
        <v>0</v>
      </c>
      <c r="H2329" s="32">
        <v>0</v>
      </c>
      <c r="I2329" s="32">
        <v>0</v>
      </c>
      <c r="J2329" s="32">
        <v>0</v>
      </c>
      <c r="K2329" s="32">
        <v>0</v>
      </c>
      <c r="L2329" s="32">
        <v>0</v>
      </c>
      <c r="M2329" s="32">
        <v>0</v>
      </c>
      <c r="N2329" s="32">
        <v>0</v>
      </c>
      <c r="O2329" s="32">
        <v>0</v>
      </c>
      <c r="P2329" s="32">
        <v>0</v>
      </c>
      <c r="Q2329" s="32">
        <v>0</v>
      </c>
      <c r="R2329" s="32">
        <v>0</v>
      </c>
      <c r="S2329" s="32">
        <v>0</v>
      </c>
    </row>
    <row r="2330" spans="2:19">
      <c r="B2330" s="5">
        <v>1975</v>
      </c>
      <c r="C2330" s="32">
        <v>29817</v>
      </c>
      <c r="D2330" s="32">
        <v>29817</v>
      </c>
      <c r="E2330" s="32">
        <v>29817</v>
      </c>
      <c r="F2330" s="32">
        <v>29817</v>
      </c>
      <c r="G2330" s="32">
        <v>29817</v>
      </c>
      <c r="H2330" s="32">
        <v>29817</v>
      </c>
      <c r="I2330" s="32">
        <v>29817</v>
      </c>
      <c r="J2330" s="32">
        <v>29817</v>
      </c>
      <c r="K2330" s="32">
        <v>29817</v>
      </c>
      <c r="L2330" s="32">
        <v>29817</v>
      </c>
      <c r="M2330" s="32">
        <v>29817</v>
      </c>
      <c r="N2330" s="32">
        <v>29817</v>
      </c>
      <c r="O2330" s="32">
        <v>29817</v>
      </c>
      <c r="P2330" s="32">
        <v>29817</v>
      </c>
      <c r="Q2330" s="32">
        <v>29817</v>
      </c>
      <c r="R2330" s="32">
        <v>29817</v>
      </c>
      <c r="S2330" s="32">
        <v>29817</v>
      </c>
    </row>
    <row r="2331" spans="2:19">
      <c r="B2331" s="5">
        <v>1974</v>
      </c>
      <c r="C2331" s="32">
        <v>15517</v>
      </c>
      <c r="D2331" s="32">
        <v>15517</v>
      </c>
      <c r="E2331" s="32">
        <v>15517</v>
      </c>
      <c r="F2331" s="32">
        <v>15517</v>
      </c>
      <c r="G2331" s="32">
        <v>15517</v>
      </c>
      <c r="H2331" s="32">
        <v>15517</v>
      </c>
      <c r="I2331" s="32">
        <v>15517</v>
      </c>
      <c r="J2331" s="32">
        <v>15517</v>
      </c>
      <c r="K2331" s="32">
        <v>15517</v>
      </c>
      <c r="L2331" s="32">
        <v>15517</v>
      </c>
      <c r="M2331" s="32">
        <v>15517</v>
      </c>
      <c r="N2331" s="32">
        <v>15517</v>
      </c>
      <c r="O2331" s="32">
        <v>15517</v>
      </c>
      <c r="P2331" s="32">
        <v>15517</v>
      </c>
      <c r="Q2331" s="32">
        <v>15517</v>
      </c>
      <c r="R2331" s="32">
        <v>15517</v>
      </c>
      <c r="S2331" s="32">
        <v>15517</v>
      </c>
    </row>
    <row r="2332" spans="2:19">
      <c r="B2332" s="5">
        <v>1973</v>
      </c>
      <c r="C2332" s="32">
        <v>0</v>
      </c>
      <c r="D2332" s="32">
        <v>0</v>
      </c>
      <c r="E2332" s="32">
        <v>0</v>
      </c>
      <c r="F2332" s="32">
        <v>0</v>
      </c>
      <c r="G2332" s="32">
        <v>0</v>
      </c>
      <c r="H2332" s="32">
        <v>0</v>
      </c>
      <c r="I2332" s="32">
        <v>0</v>
      </c>
      <c r="J2332" s="32">
        <v>0</v>
      </c>
      <c r="K2332" s="32">
        <v>0</v>
      </c>
      <c r="L2332" s="32">
        <v>0</v>
      </c>
      <c r="M2332" s="32">
        <v>0</v>
      </c>
      <c r="N2332" s="32">
        <v>0</v>
      </c>
      <c r="O2332" s="32">
        <v>0</v>
      </c>
      <c r="P2332" s="32">
        <v>0</v>
      </c>
      <c r="Q2332" s="32">
        <v>0</v>
      </c>
      <c r="R2332" s="32">
        <v>0</v>
      </c>
      <c r="S2332" s="32">
        <v>0</v>
      </c>
    </row>
    <row r="2333" spans="2:19">
      <c r="B2333" s="5">
        <v>1972</v>
      </c>
      <c r="C2333" s="32">
        <v>0</v>
      </c>
      <c r="D2333" s="32">
        <v>0</v>
      </c>
      <c r="E2333" s="32">
        <v>0</v>
      </c>
      <c r="F2333" s="32">
        <v>0</v>
      </c>
      <c r="G2333" s="32">
        <v>0</v>
      </c>
      <c r="H2333" s="32">
        <v>0</v>
      </c>
      <c r="I2333" s="32">
        <v>0</v>
      </c>
      <c r="J2333" s="32">
        <v>0</v>
      </c>
      <c r="K2333" s="32">
        <v>0</v>
      </c>
      <c r="L2333" s="32">
        <v>0</v>
      </c>
      <c r="M2333" s="32">
        <v>0</v>
      </c>
      <c r="N2333" s="32">
        <v>0</v>
      </c>
      <c r="O2333" s="32">
        <v>0</v>
      </c>
      <c r="P2333" s="32">
        <v>0</v>
      </c>
      <c r="Q2333" s="32">
        <v>0</v>
      </c>
      <c r="R2333" s="32">
        <v>0</v>
      </c>
      <c r="S2333" s="32">
        <v>0</v>
      </c>
    </row>
    <row r="2334" spans="2:19">
      <c r="B2334" s="5">
        <v>1971</v>
      </c>
      <c r="C2334" s="32">
        <v>0</v>
      </c>
      <c r="D2334" s="32">
        <v>0</v>
      </c>
      <c r="E2334" s="32">
        <v>0</v>
      </c>
      <c r="F2334" s="32">
        <v>0</v>
      </c>
      <c r="G2334" s="32">
        <v>0</v>
      </c>
      <c r="H2334" s="32">
        <v>0</v>
      </c>
      <c r="I2334" s="32">
        <v>0</v>
      </c>
      <c r="J2334" s="32">
        <v>0</v>
      </c>
      <c r="K2334" s="32">
        <v>0</v>
      </c>
      <c r="L2334" s="32">
        <v>0</v>
      </c>
      <c r="M2334" s="32">
        <v>0</v>
      </c>
      <c r="N2334" s="32">
        <v>0</v>
      </c>
      <c r="O2334" s="32">
        <v>0</v>
      </c>
      <c r="P2334" s="32">
        <v>0</v>
      </c>
      <c r="Q2334" s="32">
        <v>0</v>
      </c>
      <c r="R2334" s="32">
        <v>0</v>
      </c>
      <c r="S2334" s="32">
        <v>0</v>
      </c>
    </row>
    <row r="2335" spans="2:19">
      <c r="B2335" s="5">
        <v>1970</v>
      </c>
      <c r="C2335" s="32">
        <v>0</v>
      </c>
      <c r="D2335" s="32">
        <v>0</v>
      </c>
      <c r="E2335" s="32">
        <v>0</v>
      </c>
      <c r="F2335" s="32">
        <v>0</v>
      </c>
      <c r="G2335" s="32">
        <v>0</v>
      </c>
      <c r="H2335" s="32">
        <v>0</v>
      </c>
      <c r="I2335" s="32">
        <v>0</v>
      </c>
      <c r="J2335" s="32">
        <v>0</v>
      </c>
      <c r="K2335" s="32">
        <v>0</v>
      </c>
      <c r="L2335" s="32">
        <v>0</v>
      </c>
      <c r="M2335" s="32">
        <v>0</v>
      </c>
      <c r="N2335" s="32">
        <v>0</v>
      </c>
      <c r="O2335" s="32">
        <v>0</v>
      </c>
      <c r="P2335" s="32">
        <v>0</v>
      </c>
      <c r="Q2335" s="32">
        <v>0</v>
      </c>
      <c r="R2335" s="32">
        <v>0</v>
      </c>
      <c r="S2335" s="32">
        <v>0</v>
      </c>
    </row>
    <row r="2336" spans="2:19">
      <c r="B2336" s="5">
        <v>1969</v>
      </c>
      <c r="C2336" s="32">
        <v>10603</v>
      </c>
      <c r="D2336" s="32">
        <v>10603</v>
      </c>
      <c r="E2336" s="32">
        <v>10603</v>
      </c>
      <c r="F2336" s="32">
        <v>10603</v>
      </c>
      <c r="G2336" s="32">
        <v>10603</v>
      </c>
      <c r="H2336" s="32">
        <v>10603</v>
      </c>
      <c r="I2336" s="32">
        <v>10603</v>
      </c>
      <c r="J2336" s="32">
        <v>10603</v>
      </c>
      <c r="K2336" s="32">
        <v>10603</v>
      </c>
      <c r="L2336" s="32">
        <v>10603</v>
      </c>
      <c r="M2336" s="32">
        <v>10603</v>
      </c>
      <c r="N2336" s="32">
        <v>10603</v>
      </c>
      <c r="O2336" s="32">
        <v>10603</v>
      </c>
      <c r="P2336" s="32">
        <v>10603</v>
      </c>
      <c r="Q2336" s="32">
        <v>10603</v>
      </c>
      <c r="R2336" s="32">
        <v>10603</v>
      </c>
      <c r="S2336" s="32">
        <v>10603</v>
      </c>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61" t="s">
        <v>128</v>
      </c>
      <c r="B2376" s="6" t="s">
        <v>10</v>
      </c>
      <c r="C2376" s="7">
        <f>SUM(C2299:C2375)</f>
        <v>437491</v>
      </c>
      <c r="D2376" s="7">
        <f>SUM(D2298:D2375)</f>
        <v>437491</v>
      </c>
      <c r="E2376" s="7">
        <f>SUM(E2297:E2375)</f>
        <v>437491</v>
      </c>
      <c r="F2376" s="7">
        <f>SUM(F2296:F2375)</f>
        <v>492689</v>
      </c>
      <c r="G2376" s="7">
        <f>SUM(G2295:G2375)</f>
        <v>521706</v>
      </c>
      <c r="H2376" s="7">
        <f>SUM(H2289:H2375)</f>
        <v>545606</v>
      </c>
      <c r="I2376" s="7">
        <f>SUM(I2289:I2375)</f>
        <v>549386</v>
      </c>
      <c r="J2376" s="7">
        <f t="shared" ref="J2376" si="45">SUM(J2289:J2375)</f>
        <v>585115</v>
      </c>
      <c r="K2376" s="7">
        <f>SUM(K2289:K2375)</f>
        <v>585115</v>
      </c>
      <c r="L2376" s="7">
        <f t="shared" ref="L2376" si="46">SUM(L2289:L2375)</f>
        <v>585115</v>
      </c>
      <c r="M2376" s="7">
        <f>SUM(M2289:M2375)</f>
        <v>585115</v>
      </c>
      <c r="N2376" s="10">
        <f>SUM(N2284:N2375)</f>
        <v>585115</v>
      </c>
      <c r="O2376" s="10">
        <f>SUM(O2284:O2375)</f>
        <v>585115</v>
      </c>
      <c r="P2376" s="10">
        <f>SUM(P2284:P2375)</f>
        <v>622655</v>
      </c>
      <c r="Q2376" s="10">
        <f>SUM(Q2284:Q2375)</f>
        <v>622655</v>
      </c>
      <c r="R2376" s="10">
        <f>SUM(R2283:R2375)</f>
        <v>622655</v>
      </c>
      <c r="S2376" s="10">
        <f>SUM(S2283:S2375)</f>
        <v>628199</v>
      </c>
    </row>
    <row r="2377" spans="1:19">
      <c r="A2377" s="62"/>
      <c r="B2377" s="6"/>
      <c r="C2377" s="7"/>
      <c r="D2377" s="7"/>
      <c r="E2377" s="7"/>
      <c r="F2377" s="7"/>
      <c r="G2377" s="7"/>
      <c r="H2377" s="7"/>
      <c r="I2377" s="7"/>
      <c r="J2377" s="7"/>
      <c r="K2377" s="7"/>
      <c r="L2377" s="7"/>
      <c r="M2377" s="9"/>
    </row>
    <row r="2378" spans="1:19">
      <c r="A2378" s="63" t="s">
        <v>129</v>
      </c>
      <c r="B2378" s="5">
        <v>2022</v>
      </c>
      <c r="C2378" s="31"/>
      <c r="D2378" s="31"/>
      <c r="E2378" s="31"/>
      <c r="F2378" s="31"/>
      <c r="G2378" s="31"/>
      <c r="H2378" s="31"/>
      <c r="I2378" s="31"/>
      <c r="J2378" s="31"/>
      <c r="K2378" s="31"/>
      <c r="L2378" s="31"/>
      <c r="M2378" s="31"/>
      <c r="N2378" s="31"/>
      <c r="O2378" s="31"/>
      <c r="P2378" s="31"/>
      <c r="Q2378" s="31"/>
      <c r="R2378" s="60"/>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61"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2"/>
      <c r="B2472" s="6"/>
      <c r="C2472" s="7"/>
      <c r="D2472" s="7"/>
      <c r="E2472" s="7"/>
      <c r="F2472" s="7"/>
      <c r="G2472" s="7"/>
      <c r="H2472" s="7"/>
      <c r="I2472" s="7"/>
      <c r="J2472" s="7"/>
      <c r="K2472" s="7"/>
      <c r="L2472" s="7"/>
      <c r="M2472" s="9"/>
    </row>
    <row r="2473" spans="1:19">
      <c r="A2473" s="63" t="s">
        <v>130</v>
      </c>
      <c r="B2473" s="5">
        <v>2022</v>
      </c>
      <c r="C2473" s="31"/>
      <c r="D2473" s="31"/>
      <c r="E2473" s="31"/>
      <c r="F2473" s="31"/>
      <c r="G2473" s="31"/>
      <c r="H2473" s="31"/>
      <c r="I2473" s="31"/>
      <c r="J2473" s="31"/>
      <c r="K2473" s="31"/>
      <c r="L2473" s="31"/>
      <c r="M2473" s="31"/>
      <c r="N2473" s="31"/>
      <c r="O2473" s="31"/>
      <c r="P2473" s="31"/>
      <c r="Q2473" s="31"/>
      <c r="R2473" s="60"/>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61"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2"/>
      <c r="B2567" s="6"/>
      <c r="C2567" s="7"/>
      <c r="D2567" s="7"/>
      <c r="E2567" s="7"/>
      <c r="F2567" s="7"/>
      <c r="G2567" s="7"/>
      <c r="H2567" s="7"/>
      <c r="I2567" s="7"/>
      <c r="J2567" s="7"/>
      <c r="K2567" s="7"/>
      <c r="L2567" s="7"/>
      <c r="M2567" s="9"/>
    </row>
    <row r="2568" spans="1:19" ht="25.5">
      <c r="A2568" s="63" t="s">
        <v>131</v>
      </c>
      <c r="B2568" s="5">
        <v>2022</v>
      </c>
      <c r="C2568" s="31"/>
      <c r="D2568" s="31"/>
      <c r="E2568" s="31"/>
      <c r="F2568" s="31"/>
      <c r="G2568" s="31"/>
      <c r="H2568" s="31"/>
      <c r="I2568" s="31"/>
      <c r="J2568" s="31"/>
      <c r="K2568" s="31"/>
      <c r="L2568" s="31"/>
      <c r="M2568" s="31"/>
      <c r="N2568" s="31"/>
      <c r="O2568" s="31"/>
      <c r="P2568" s="31"/>
      <c r="Q2568" s="31"/>
      <c r="R2568" s="60"/>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61"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2"/>
      <c r="B2662" s="6"/>
      <c r="C2662" s="7"/>
      <c r="D2662" s="7"/>
      <c r="E2662" s="7"/>
      <c r="F2662" s="7"/>
      <c r="G2662" s="7"/>
      <c r="H2662" s="7"/>
      <c r="I2662" s="7"/>
      <c r="J2662" s="7"/>
      <c r="K2662" s="7"/>
      <c r="L2662" s="7"/>
      <c r="M2662" s="9"/>
    </row>
    <row r="2663" spans="1:19" ht="51">
      <c r="A2663" s="63" t="s">
        <v>132</v>
      </c>
      <c r="B2663" s="5">
        <v>2022</v>
      </c>
      <c r="C2663" s="31"/>
      <c r="D2663" s="31"/>
      <c r="E2663" s="31"/>
      <c r="F2663" s="31"/>
      <c r="G2663" s="31"/>
      <c r="H2663" s="31"/>
      <c r="I2663" s="31"/>
      <c r="J2663" s="31"/>
      <c r="K2663" s="31"/>
      <c r="L2663" s="31"/>
      <c r="M2663" s="31"/>
      <c r="N2663" s="31"/>
      <c r="O2663" s="31"/>
      <c r="P2663" s="31"/>
      <c r="Q2663" s="31"/>
      <c r="R2663" s="60"/>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61"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2"/>
      <c r="B2757" s="6"/>
      <c r="C2757" s="7"/>
      <c r="D2757" s="7"/>
      <c r="E2757" s="7"/>
      <c r="F2757" s="7"/>
      <c r="G2757" s="7"/>
      <c r="H2757" s="7"/>
      <c r="I2757" s="7"/>
      <c r="J2757" s="7"/>
      <c r="K2757" s="7"/>
      <c r="L2757" s="7"/>
      <c r="M2757" s="9"/>
    </row>
    <row r="2758" spans="1:19">
      <c r="A2758" s="63" t="s">
        <v>133</v>
      </c>
      <c r="B2758" s="5">
        <v>2022</v>
      </c>
      <c r="C2758" s="31"/>
      <c r="D2758" s="31"/>
      <c r="E2758" s="31"/>
      <c r="F2758" s="31"/>
      <c r="G2758" s="31"/>
      <c r="H2758" s="31"/>
      <c r="I2758" s="31"/>
      <c r="J2758" s="31"/>
      <c r="K2758" s="31"/>
      <c r="L2758" s="31"/>
      <c r="M2758" s="31"/>
      <c r="N2758" s="31"/>
      <c r="O2758" s="31"/>
      <c r="P2758" s="31"/>
      <c r="Q2758" s="31"/>
      <c r="R2758" s="60"/>
      <c r="S2758" s="32">
        <v>0</v>
      </c>
    </row>
    <row r="2759" spans="1:19">
      <c r="A2759" s="33"/>
      <c r="B2759" s="5">
        <v>2021</v>
      </c>
      <c r="C2759" s="31"/>
      <c r="D2759" s="31"/>
      <c r="E2759" s="31"/>
      <c r="F2759" s="31"/>
      <c r="G2759" s="31"/>
      <c r="H2759" s="31"/>
      <c r="I2759" s="31"/>
      <c r="J2759" s="31"/>
      <c r="K2759" s="31"/>
      <c r="L2759" s="31"/>
      <c r="M2759" s="31"/>
      <c r="N2759" s="31"/>
      <c r="O2759" s="31"/>
      <c r="P2759" s="31"/>
      <c r="Q2759" s="31"/>
      <c r="R2759" s="32">
        <v>0</v>
      </c>
      <c r="S2759" s="32">
        <v>0</v>
      </c>
    </row>
    <row r="2760" spans="1:19">
      <c r="B2760" s="5">
        <v>2020</v>
      </c>
      <c r="C2760" s="31"/>
      <c r="D2760" s="31"/>
      <c r="E2760" s="31"/>
      <c r="F2760" s="31"/>
      <c r="G2760" s="31"/>
      <c r="H2760" s="31"/>
      <c r="I2760" s="31"/>
      <c r="J2760" s="31"/>
      <c r="K2760" s="31"/>
      <c r="L2760" s="31"/>
      <c r="M2760" s="31"/>
      <c r="N2760" s="31"/>
      <c r="O2760" s="31"/>
      <c r="P2760" s="31"/>
      <c r="Q2760" s="32">
        <v>0</v>
      </c>
      <c r="R2760" s="32">
        <v>0</v>
      </c>
      <c r="S2760" s="32">
        <v>0</v>
      </c>
    </row>
    <row r="2761" spans="1:19">
      <c r="A2761" s="35"/>
      <c r="B2761" s="5">
        <v>2019</v>
      </c>
      <c r="C2761" s="31"/>
      <c r="D2761" s="31"/>
      <c r="E2761" s="31"/>
      <c r="F2761" s="31"/>
      <c r="G2761" s="31"/>
      <c r="H2761" s="31"/>
      <c r="I2761" s="31"/>
      <c r="J2761" s="31"/>
      <c r="K2761" s="31"/>
      <c r="L2761" s="31"/>
      <c r="M2761" s="31"/>
      <c r="N2761" s="31"/>
      <c r="O2761" s="31"/>
      <c r="P2761" s="32">
        <v>0</v>
      </c>
      <c r="Q2761" s="32">
        <v>0</v>
      </c>
      <c r="R2761" s="32">
        <v>0</v>
      </c>
      <c r="S2761" s="32">
        <v>0</v>
      </c>
    </row>
    <row r="2762" spans="1:19">
      <c r="A2762" s="35"/>
      <c r="B2762" s="5">
        <v>2018</v>
      </c>
      <c r="C2762" s="31"/>
      <c r="D2762" s="31"/>
      <c r="E2762" s="31"/>
      <c r="F2762" s="31"/>
      <c r="G2762" s="31"/>
      <c r="H2762" s="31"/>
      <c r="I2762" s="31"/>
      <c r="J2762" s="31"/>
      <c r="K2762" s="31"/>
      <c r="L2762" s="31"/>
      <c r="M2762" s="31"/>
      <c r="N2762" s="31"/>
      <c r="O2762" s="32">
        <v>0</v>
      </c>
      <c r="P2762" s="32">
        <v>0</v>
      </c>
      <c r="Q2762" s="32">
        <v>0</v>
      </c>
      <c r="R2762" s="32">
        <v>0</v>
      </c>
      <c r="S2762" s="32">
        <v>0</v>
      </c>
    </row>
    <row r="2763" spans="1:19">
      <c r="A2763" s="35"/>
      <c r="B2763" s="5">
        <v>2017</v>
      </c>
      <c r="C2763" s="31"/>
      <c r="D2763" s="31"/>
      <c r="E2763" s="31"/>
      <c r="F2763" s="31"/>
      <c r="G2763" s="31"/>
      <c r="H2763" s="31"/>
      <c r="I2763" s="31"/>
      <c r="J2763" s="31"/>
      <c r="K2763" s="31"/>
      <c r="L2763" s="31"/>
      <c r="M2763" s="31"/>
      <c r="N2763" s="32">
        <v>0</v>
      </c>
      <c r="O2763" s="32">
        <v>0</v>
      </c>
      <c r="P2763" s="32">
        <v>0</v>
      </c>
      <c r="Q2763" s="32">
        <v>0</v>
      </c>
      <c r="R2763" s="32">
        <v>0</v>
      </c>
      <c r="S2763" s="32">
        <v>0</v>
      </c>
    </row>
    <row r="2764" spans="1:19">
      <c r="B2764" s="5">
        <v>2016</v>
      </c>
      <c r="C2764" s="31"/>
      <c r="D2764" s="31"/>
      <c r="E2764" s="31"/>
      <c r="F2764" s="31"/>
      <c r="G2764" s="31"/>
      <c r="H2764" s="31"/>
      <c r="I2764" s="31"/>
      <c r="J2764" s="31"/>
      <c r="K2764" s="31"/>
      <c r="L2764" s="31"/>
      <c r="M2764" s="32">
        <v>0</v>
      </c>
      <c r="N2764" s="32">
        <v>0</v>
      </c>
      <c r="O2764" s="32">
        <v>0</v>
      </c>
      <c r="P2764" s="32">
        <v>0</v>
      </c>
      <c r="Q2764" s="32">
        <v>0</v>
      </c>
      <c r="R2764" s="32">
        <v>0</v>
      </c>
      <c r="S2764" s="32">
        <v>0</v>
      </c>
    </row>
    <row r="2765" spans="1:19">
      <c r="B2765" s="5">
        <v>2015</v>
      </c>
      <c r="C2765" s="31"/>
      <c r="D2765" s="31"/>
      <c r="E2765" s="31"/>
      <c r="F2765" s="31"/>
      <c r="G2765" s="31"/>
      <c r="H2765" s="31"/>
      <c r="I2765" s="31"/>
      <c r="J2765" s="31"/>
      <c r="K2765" s="31"/>
      <c r="L2765" s="32">
        <v>0</v>
      </c>
      <c r="M2765" s="32">
        <v>0</v>
      </c>
      <c r="N2765" s="32">
        <v>0</v>
      </c>
      <c r="O2765" s="32">
        <v>0</v>
      </c>
      <c r="P2765" s="32">
        <v>0</v>
      </c>
      <c r="Q2765" s="32">
        <v>0</v>
      </c>
      <c r="R2765" s="32">
        <v>0</v>
      </c>
      <c r="S2765" s="32">
        <v>0</v>
      </c>
    </row>
    <row r="2766" spans="1:19">
      <c r="B2766" s="5">
        <v>2014</v>
      </c>
      <c r="C2766" s="31"/>
      <c r="D2766" s="31"/>
      <c r="E2766" s="31"/>
      <c r="F2766" s="31"/>
      <c r="G2766" s="31"/>
      <c r="H2766" s="31"/>
      <c r="I2766" s="31"/>
      <c r="J2766" s="31"/>
      <c r="K2766" s="32">
        <v>25900</v>
      </c>
      <c r="L2766" s="32">
        <v>25900</v>
      </c>
      <c r="M2766" s="32">
        <v>25900</v>
      </c>
      <c r="N2766" s="32">
        <v>25900</v>
      </c>
      <c r="O2766" s="32">
        <v>25900</v>
      </c>
      <c r="P2766" s="32">
        <v>25900</v>
      </c>
      <c r="Q2766" s="32">
        <v>25900</v>
      </c>
      <c r="R2766" s="32">
        <v>25900</v>
      </c>
      <c r="S2766" s="32">
        <v>25900</v>
      </c>
    </row>
    <row r="2767" spans="1:19">
      <c r="B2767" s="5">
        <v>2013</v>
      </c>
      <c r="C2767" s="31"/>
      <c r="D2767" s="31"/>
      <c r="E2767" s="31"/>
      <c r="F2767" s="31"/>
      <c r="G2767" s="31"/>
      <c r="H2767" s="31"/>
      <c r="I2767" s="31"/>
      <c r="J2767" s="32">
        <v>0</v>
      </c>
      <c r="K2767" s="32">
        <v>0</v>
      </c>
      <c r="L2767" s="32">
        <v>0</v>
      </c>
      <c r="M2767" s="32">
        <v>0</v>
      </c>
      <c r="N2767" s="32">
        <v>0</v>
      </c>
      <c r="O2767" s="32">
        <v>0</v>
      </c>
      <c r="P2767" s="32">
        <v>0</v>
      </c>
      <c r="Q2767" s="32">
        <v>0</v>
      </c>
      <c r="R2767" s="32">
        <v>0</v>
      </c>
      <c r="S2767" s="32">
        <v>0</v>
      </c>
    </row>
    <row r="2768" spans="1:19">
      <c r="B2768" s="5">
        <v>2012</v>
      </c>
      <c r="C2768" s="31"/>
      <c r="D2768" s="31"/>
      <c r="E2768" s="31"/>
      <c r="F2768" s="31"/>
      <c r="G2768" s="31"/>
      <c r="H2768" s="31"/>
      <c r="I2768" s="32">
        <v>14742</v>
      </c>
      <c r="J2768" s="32">
        <v>14742</v>
      </c>
      <c r="K2768" s="32">
        <v>14742</v>
      </c>
      <c r="L2768" s="32">
        <v>14742</v>
      </c>
      <c r="M2768" s="32">
        <v>14742</v>
      </c>
      <c r="N2768" s="32">
        <v>14742</v>
      </c>
      <c r="O2768" s="32">
        <v>14742</v>
      </c>
      <c r="P2768" s="32">
        <v>14742</v>
      </c>
      <c r="Q2768" s="32">
        <v>14742</v>
      </c>
      <c r="R2768" s="32">
        <v>14742</v>
      </c>
      <c r="S2768" s="32">
        <v>14742</v>
      </c>
    </row>
    <row r="2769" spans="2:19">
      <c r="B2769" s="5">
        <v>2011</v>
      </c>
      <c r="C2769" s="31"/>
      <c r="D2769" s="31"/>
      <c r="E2769" s="31"/>
      <c r="F2769" s="31"/>
      <c r="G2769" s="31"/>
      <c r="H2769" s="32">
        <v>31071</v>
      </c>
      <c r="I2769" s="32">
        <v>31071</v>
      </c>
      <c r="J2769" s="32">
        <v>31071</v>
      </c>
      <c r="K2769" s="32">
        <v>31071</v>
      </c>
      <c r="L2769" s="32">
        <v>31071</v>
      </c>
      <c r="M2769" s="32">
        <v>31071</v>
      </c>
      <c r="N2769" s="32">
        <v>31071</v>
      </c>
      <c r="O2769" s="32">
        <v>31071</v>
      </c>
      <c r="P2769" s="32">
        <v>31071</v>
      </c>
      <c r="Q2769" s="32">
        <v>31071</v>
      </c>
      <c r="R2769" s="32">
        <v>31071</v>
      </c>
      <c r="S2769" s="32">
        <v>31071</v>
      </c>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61" t="s">
        <v>133</v>
      </c>
      <c r="B2851" s="6" t="s">
        <v>10</v>
      </c>
      <c r="C2851" s="7">
        <f>SUM(C2774:C2850)</f>
        <v>0</v>
      </c>
      <c r="D2851" s="7">
        <f>SUM(D2773:D2850)</f>
        <v>0</v>
      </c>
      <c r="E2851" s="7">
        <f>SUM(E2772:E2850)</f>
        <v>0</v>
      </c>
      <c r="F2851" s="7">
        <f>SUM(F2771:F2850)</f>
        <v>0</v>
      </c>
      <c r="G2851" s="7">
        <f>SUM(G2770:G2850)</f>
        <v>0</v>
      </c>
      <c r="H2851" s="7">
        <f>SUM(H2764:H2850)</f>
        <v>31071</v>
      </c>
      <c r="I2851" s="7">
        <f>SUM(I2764:I2850)</f>
        <v>45813</v>
      </c>
      <c r="J2851" s="7">
        <f t="shared" ref="J2851" si="55">SUM(J2764:J2850)</f>
        <v>45813</v>
      </c>
      <c r="K2851" s="7">
        <f>SUM(K2764:K2850)</f>
        <v>71713</v>
      </c>
      <c r="L2851" s="7">
        <f t="shared" ref="L2851" si="56">SUM(L2764:L2850)</f>
        <v>71713</v>
      </c>
      <c r="M2851" s="7">
        <f>SUM(M2764:M2850)</f>
        <v>71713</v>
      </c>
      <c r="N2851" s="10">
        <f>SUM(N2759:N2850)</f>
        <v>71713</v>
      </c>
      <c r="O2851" s="10">
        <f>SUM(O2759:O2850)</f>
        <v>71713</v>
      </c>
      <c r="P2851" s="10">
        <f>SUM(P2759:P2850)</f>
        <v>71713</v>
      </c>
      <c r="Q2851" s="10">
        <f>SUM(Q2759:Q2850)</f>
        <v>71713</v>
      </c>
      <c r="R2851" s="10">
        <f>SUM(R2758:R2850)</f>
        <v>71713</v>
      </c>
      <c r="S2851" s="10">
        <f>SUM(S2758:S2850)</f>
        <v>71713</v>
      </c>
    </row>
    <row r="2852" spans="1:19">
      <c r="A2852" s="62"/>
      <c r="B2852" s="6"/>
      <c r="C2852" s="7"/>
      <c r="D2852" s="7"/>
      <c r="E2852" s="7"/>
      <c r="F2852" s="7"/>
      <c r="G2852" s="7"/>
      <c r="H2852" s="7"/>
      <c r="I2852" s="7"/>
      <c r="J2852" s="7"/>
      <c r="K2852" s="7"/>
      <c r="L2852" s="7"/>
      <c r="M2852" s="9"/>
    </row>
    <row r="2853" spans="1:19" ht="51">
      <c r="A2853" s="63" t="s">
        <v>134</v>
      </c>
      <c r="B2853" s="5">
        <v>2022</v>
      </c>
      <c r="C2853" s="31"/>
      <c r="D2853" s="31"/>
      <c r="E2853" s="31"/>
      <c r="F2853" s="31"/>
      <c r="G2853" s="31"/>
      <c r="H2853" s="31"/>
      <c r="I2853" s="31"/>
      <c r="J2853" s="31"/>
      <c r="K2853" s="31"/>
      <c r="L2853" s="31"/>
      <c r="M2853" s="31"/>
      <c r="N2853" s="31"/>
      <c r="O2853" s="31"/>
      <c r="P2853" s="31"/>
      <c r="Q2853" s="31"/>
      <c r="R2853" s="60"/>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61"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2"/>
      <c r="B2947" s="6"/>
      <c r="C2947" s="7"/>
      <c r="D2947" s="7"/>
      <c r="E2947" s="7"/>
      <c r="F2947" s="7"/>
      <c r="G2947" s="7"/>
      <c r="H2947" s="7"/>
      <c r="I2947" s="7"/>
      <c r="J2947" s="7"/>
      <c r="K2947" s="7"/>
      <c r="L2947" s="7"/>
      <c r="M2947" s="9"/>
    </row>
    <row r="2948" spans="1:19">
      <c r="A2948" s="63" t="s">
        <v>135</v>
      </c>
      <c r="B2948" s="5">
        <v>2022</v>
      </c>
      <c r="C2948" s="31"/>
      <c r="D2948" s="31"/>
      <c r="E2948" s="31"/>
      <c r="F2948" s="31"/>
      <c r="G2948" s="31"/>
      <c r="H2948" s="31"/>
      <c r="I2948" s="31"/>
      <c r="J2948" s="31"/>
      <c r="K2948" s="31"/>
      <c r="L2948" s="31"/>
      <c r="M2948" s="31"/>
      <c r="N2948" s="31"/>
      <c r="O2948" s="31"/>
      <c r="P2948" s="31"/>
      <c r="Q2948" s="31"/>
      <c r="R2948" s="60"/>
      <c r="S2948" s="32">
        <v>0</v>
      </c>
    </row>
    <row r="2949" spans="1:19">
      <c r="A2949" s="33"/>
      <c r="B2949" s="5">
        <v>2021</v>
      </c>
      <c r="C2949" s="31"/>
      <c r="D2949" s="31"/>
      <c r="E2949" s="31"/>
      <c r="F2949" s="31"/>
      <c r="G2949" s="31"/>
      <c r="H2949" s="31"/>
      <c r="I2949" s="31"/>
      <c r="J2949" s="31"/>
      <c r="K2949" s="31"/>
      <c r="L2949" s="31"/>
      <c r="M2949" s="31"/>
      <c r="N2949" s="31"/>
      <c r="O2949" s="31"/>
      <c r="P2949" s="31"/>
      <c r="Q2949" s="31"/>
      <c r="R2949" s="32">
        <v>851</v>
      </c>
      <c r="S2949" s="32">
        <v>851</v>
      </c>
    </row>
    <row r="2950" spans="1:19">
      <c r="B2950" s="5">
        <v>2020</v>
      </c>
      <c r="C2950" s="31"/>
      <c r="D2950" s="31"/>
      <c r="E2950" s="31"/>
      <c r="F2950" s="31"/>
      <c r="G2950" s="31"/>
      <c r="H2950" s="31"/>
      <c r="I2950" s="31"/>
      <c r="J2950" s="31"/>
      <c r="K2950" s="31"/>
      <c r="L2950" s="31"/>
      <c r="M2950" s="31"/>
      <c r="N2950" s="31"/>
      <c r="O2950" s="31"/>
      <c r="P2950" s="31"/>
      <c r="Q2950" s="32">
        <v>6375</v>
      </c>
      <c r="R2950" s="32">
        <v>6375</v>
      </c>
      <c r="S2950" s="32">
        <v>6375</v>
      </c>
    </row>
    <row r="2951" spans="1:19">
      <c r="A2951" s="35"/>
      <c r="B2951" s="5">
        <v>2019</v>
      </c>
      <c r="C2951" s="31"/>
      <c r="D2951" s="31"/>
      <c r="E2951" s="31"/>
      <c r="F2951" s="31"/>
      <c r="G2951" s="31"/>
      <c r="H2951" s="31"/>
      <c r="I2951" s="31"/>
      <c r="J2951" s="31"/>
      <c r="K2951" s="31"/>
      <c r="L2951" s="31"/>
      <c r="M2951" s="31"/>
      <c r="N2951" s="31"/>
      <c r="O2951" s="31"/>
      <c r="P2951" s="32">
        <v>7390</v>
      </c>
      <c r="Q2951" s="32">
        <v>7390</v>
      </c>
      <c r="R2951" s="32">
        <v>7390</v>
      </c>
      <c r="S2951" s="32">
        <v>7390</v>
      </c>
    </row>
    <row r="2952" spans="1:19">
      <c r="A2952" s="35"/>
      <c r="B2952" s="5">
        <v>2018</v>
      </c>
      <c r="C2952" s="31"/>
      <c r="D2952" s="31"/>
      <c r="E2952" s="31"/>
      <c r="F2952" s="31"/>
      <c r="G2952" s="31"/>
      <c r="H2952" s="31"/>
      <c r="I2952" s="31"/>
      <c r="J2952" s="31"/>
      <c r="K2952" s="31"/>
      <c r="L2952" s="31"/>
      <c r="M2952" s="31"/>
      <c r="N2952" s="31"/>
      <c r="O2952" s="32">
        <v>3938</v>
      </c>
      <c r="P2952" s="32">
        <v>3938</v>
      </c>
      <c r="Q2952" s="32">
        <v>3938</v>
      </c>
      <c r="R2952" s="32">
        <v>3938</v>
      </c>
      <c r="S2952" s="32">
        <v>3938</v>
      </c>
    </row>
    <row r="2953" spans="1:19">
      <c r="A2953" s="35"/>
      <c r="B2953" s="5">
        <v>2017</v>
      </c>
      <c r="C2953" s="31"/>
      <c r="D2953" s="31"/>
      <c r="E2953" s="31"/>
      <c r="F2953" s="31"/>
      <c r="G2953" s="31"/>
      <c r="H2953" s="31"/>
      <c r="I2953" s="31"/>
      <c r="J2953" s="31"/>
      <c r="K2953" s="31"/>
      <c r="L2953" s="31"/>
      <c r="M2953" s="31"/>
      <c r="N2953" s="32">
        <v>8498</v>
      </c>
      <c r="O2953" s="32">
        <v>8498</v>
      </c>
      <c r="P2953" s="32">
        <v>8498</v>
      </c>
      <c r="Q2953" s="32">
        <v>8498</v>
      </c>
      <c r="R2953" s="32">
        <v>8498</v>
      </c>
      <c r="S2953" s="32">
        <v>8498</v>
      </c>
    </row>
    <row r="2954" spans="1:19">
      <c r="B2954" s="5">
        <v>2016</v>
      </c>
      <c r="C2954" s="31"/>
      <c r="D2954" s="31"/>
      <c r="E2954" s="31"/>
      <c r="F2954" s="31"/>
      <c r="G2954" s="31"/>
      <c r="H2954" s="31"/>
      <c r="I2954" s="31"/>
      <c r="J2954" s="31"/>
      <c r="K2954" s="31"/>
      <c r="L2954" s="31"/>
      <c r="M2954" s="32">
        <v>9823</v>
      </c>
      <c r="N2954" s="32">
        <v>9823</v>
      </c>
      <c r="O2954" s="32">
        <v>9823</v>
      </c>
      <c r="P2954" s="32">
        <v>9823</v>
      </c>
      <c r="Q2954" s="32">
        <v>9823</v>
      </c>
      <c r="R2954" s="32">
        <v>9823</v>
      </c>
      <c r="S2954" s="32">
        <v>9823</v>
      </c>
    </row>
    <row r="2955" spans="1:19">
      <c r="B2955" s="5">
        <v>2015</v>
      </c>
      <c r="C2955" s="31"/>
      <c r="D2955" s="31"/>
      <c r="E2955" s="31"/>
      <c r="F2955" s="31"/>
      <c r="G2955" s="31"/>
      <c r="H2955" s="31"/>
      <c r="I2955" s="31"/>
      <c r="J2955" s="31"/>
      <c r="K2955" s="31"/>
      <c r="L2955" s="32">
        <v>0</v>
      </c>
      <c r="M2955" s="32">
        <v>0</v>
      </c>
      <c r="N2955" s="32">
        <v>0</v>
      </c>
      <c r="O2955" s="32">
        <v>0</v>
      </c>
      <c r="P2955" s="32">
        <v>0</v>
      </c>
      <c r="Q2955" s="32">
        <v>0</v>
      </c>
      <c r="R2955" s="32">
        <v>0</v>
      </c>
      <c r="S2955" s="32">
        <v>0</v>
      </c>
    </row>
    <row r="2956" spans="1:19">
      <c r="B2956" s="5">
        <v>2014</v>
      </c>
      <c r="C2956" s="31"/>
      <c r="D2956" s="31"/>
      <c r="E2956" s="31"/>
      <c r="F2956" s="31"/>
      <c r="G2956" s="31"/>
      <c r="H2956" s="31"/>
      <c r="I2956" s="31"/>
      <c r="J2956" s="31"/>
      <c r="K2956" s="32">
        <v>0</v>
      </c>
      <c r="L2956" s="32">
        <v>0</v>
      </c>
      <c r="M2956" s="32">
        <v>0</v>
      </c>
      <c r="N2956" s="32">
        <v>0</v>
      </c>
      <c r="O2956" s="32">
        <v>0</v>
      </c>
      <c r="P2956" s="32">
        <v>0</v>
      </c>
      <c r="Q2956" s="32">
        <v>0</v>
      </c>
      <c r="R2956" s="32">
        <v>0</v>
      </c>
      <c r="S2956" s="32">
        <v>0</v>
      </c>
    </row>
    <row r="2957" spans="1:19">
      <c r="B2957" s="5">
        <v>2013</v>
      </c>
      <c r="C2957" s="31"/>
      <c r="D2957" s="31"/>
      <c r="E2957" s="31"/>
      <c r="F2957" s="31"/>
      <c r="G2957" s="31"/>
      <c r="H2957" s="31"/>
      <c r="I2957" s="31"/>
      <c r="J2957" s="32">
        <v>0</v>
      </c>
      <c r="K2957" s="32">
        <v>0</v>
      </c>
      <c r="L2957" s="32">
        <v>0</v>
      </c>
      <c r="M2957" s="32">
        <v>0</v>
      </c>
      <c r="N2957" s="32">
        <v>0</v>
      </c>
      <c r="O2957" s="32">
        <v>0</v>
      </c>
      <c r="P2957" s="32">
        <v>0</v>
      </c>
      <c r="Q2957" s="32">
        <v>0</v>
      </c>
      <c r="R2957" s="32">
        <v>0</v>
      </c>
      <c r="S2957" s="32">
        <v>0</v>
      </c>
    </row>
    <row r="2958" spans="1:19">
      <c r="B2958" s="5">
        <v>2012</v>
      </c>
      <c r="C2958" s="31"/>
      <c r="D2958" s="31"/>
      <c r="E2958" s="31"/>
      <c r="F2958" s="31"/>
      <c r="G2958" s="31"/>
      <c r="H2958" s="31"/>
      <c r="I2958" s="32">
        <v>0</v>
      </c>
      <c r="J2958" s="32">
        <v>0</v>
      </c>
      <c r="K2958" s="32">
        <v>0</v>
      </c>
      <c r="L2958" s="32">
        <v>0</v>
      </c>
      <c r="M2958" s="32">
        <v>0</v>
      </c>
      <c r="N2958" s="32">
        <v>0</v>
      </c>
      <c r="O2958" s="32">
        <v>0</v>
      </c>
      <c r="P2958" s="32">
        <v>0</v>
      </c>
      <c r="Q2958" s="32">
        <v>0</v>
      </c>
      <c r="R2958" s="32">
        <v>0</v>
      </c>
      <c r="S2958" s="32">
        <v>0</v>
      </c>
    </row>
    <row r="2959" spans="1:19">
      <c r="B2959" s="5">
        <v>2011</v>
      </c>
      <c r="C2959" s="31"/>
      <c r="D2959" s="31"/>
      <c r="E2959" s="31"/>
      <c r="F2959" s="31"/>
      <c r="G2959" s="31"/>
      <c r="H2959" s="32">
        <v>3343</v>
      </c>
      <c r="I2959" s="32">
        <v>3343</v>
      </c>
      <c r="J2959" s="32">
        <v>3343</v>
      </c>
      <c r="K2959" s="32">
        <v>3343</v>
      </c>
      <c r="L2959" s="32">
        <v>3343</v>
      </c>
      <c r="M2959" s="32">
        <v>3343</v>
      </c>
      <c r="N2959" s="32">
        <v>3343</v>
      </c>
      <c r="O2959" s="32">
        <v>3343</v>
      </c>
      <c r="P2959" s="32">
        <v>3343</v>
      </c>
      <c r="Q2959" s="32">
        <v>3343</v>
      </c>
      <c r="R2959" s="32">
        <v>3343</v>
      </c>
      <c r="S2959" s="32">
        <v>3343</v>
      </c>
    </row>
    <row r="2960" spans="1:19">
      <c r="B2960" s="5">
        <v>2010</v>
      </c>
      <c r="C2960" s="31"/>
      <c r="D2960" s="31"/>
      <c r="E2960" s="31"/>
      <c r="F2960" s="31"/>
      <c r="G2960" s="32">
        <v>11489</v>
      </c>
      <c r="H2960" s="32">
        <v>11489</v>
      </c>
      <c r="I2960" s="32">
        <v>11489</v>
      </c>
      <c r="J2960" s="32">
        <v>11489</v>
      </c>
      <c r="K2960" s="32">
        <v>11489</v>
      </c>
      <c r="L2960" s="32">
        <v>11489</v>
      </c>
      <c r="M2960" s="32">
        <v>11489</v>
      </c>
      <c r="N2960" s="32">
        <v>11489</v>
      </c>
      <c r="O2960" s="32">
        <v>11489</v>
      </c>
      <c r="P2960" s="32">
        <v>11489</v>
      </c>
      <c r="Q2960" s="32">
        <v>11489</v>
      </c>
      <c r="R2960" s="32">
        <v>11489</v>
      </c>
      <c r="S2960" s="32">
        <v>11489</v>
      </c>
    </row>
    <row r="2961" spans="2:19">
      <c r="B2961" s="5">
        <v>2009</v>
      </c>
      <c r="C2961" s="31"/>
      <c r="D2961" s="31"/>
      <c r="E2961" s="31"/>
      <c r="F2961" s="32">
        <v>0</v>
      </c>
      <c r="G2961" s="32">
        <v>0</v>
      </c>
      <c r="H2961" s="32">
        <v>0</v>
      </c>
      <c r="I2961" s="32">
        <v>0</v>
      </c>
      <c r="J2961" s="32">
        <v>0</v>
      </c>
      <c r="K2961" s="32">
        <v>0</v>
      </c>
      <c r="L2961" s="32">
        <v>0</v>
      </c>
      <c r="M2961" s="32">
        <v>0</v>
      </c>
      <c r="N2961" s="32">
        <v>0</v>
      </c>
      <c r="O2961" s="32">
        <v>0</v>
      </c>
      <c r="P2961" s="32">
        <v>0</v>
      </c>
      <c r="Q2961" s="32">
        <v>0</v>
      </c>
      <c r="R2961" s="32">
        <v>0</v>
      </c>
      <c r="S2961" s="32">
        <v>0</v>
      </c>
    </row>
    <row r="2962" spans="2:19">
      <c r="B2962" s="5">
        <v>2008</v>
      </c>
      <c r="C2962" s="31"/>
      <c r="D2962" s="31"/>
      <c r="E2962" s="32">
        <v>0</v>
      </c>
      <c r="F2962" s="32">
        <v>0</v>
      </c>
      <c r="G2962" s="32">
        <v>0</v>
      </c>
      <c r="H2962" s="32">
        <v>0</v>
      </c>
      <c r="I2962" s="32">
        <v>0</v>
      </c>
      <c r="J2962" s="32">
        <v>0</v>
      </c>
      <c r="K2962" s="32">
        <v>0</v>
      </c>
      <c r="L2962" s="32">
        <v>0</v>
      </c>
      <c r="M2962" s="32">
        <v>0</v>
      </c>
      <c r="N2962" s="32">
        <v>0</v>
      </c>
      <c r="O2962" s="32">
        <v>0</v>
      </c>
      <c r="P2962" s="32">
        <v>0</v>
      </c>
      <c r="Q2962" s="32">
        <v>0</v>
      </c>
      <c r="R2962" s="32">
        <v>0</v>
      </c>
      <c r="S2962" s="32">
        <v>0</v>
      </c>
    </row>
    <row r="2963" spans="2:19">
      <c r="B2963" s="5">
        <v>2007</v>
      </c>
      <c r="C2963" s="31"/>
      <c r="D2963" s="32">
        <v>10519</v>
      </c>
      <c r="E2963" s="32">
        <v>10519</v>
      </c>
      <c r="F2963" s="32">
        <v>10519</v>
      </c>
      <c r="G2963" s="32">
        <v>10519</v>
      </c>
      <c r="H2963" s="32">
        <v>10519</v>
      </c>
      <c r="I2963" s="32">
        <v>10519</v>
      </c>
      <c r="J2963" s="32">
        <v>10519</v>
      </c>
      <c r="K2963" s="32">
        <v>10519</v>
      </c>
      <c r="L2963" s="32">
        <v>10519</v>
      </c>
      <c r="M2963" s="32">
        <v>10519</v>
      </c>
      <c r="N2963" s="32">
        <v>10519</v>
      </c>
      <c r="O2963" s="32">
        <v>10519</v>
      </c>
      <c r="P2963" s="32">
        <v>10519</v>
      </c>
      <c r="Q2963" s="32">
        <v>10519</v>
      </c>
      <c r="R2963" s="32">
        <v>10519</v>
      </c>
      <c r="S2963" s="32">
        <v>10519</v>
      </c>
    </row>
    <row r="2964" spans="2:19">
      <c r="B2964" s="5">
        <v>2006</v>
      </c>
      <c r="C2964" s="32">
        <v>24697</v>
      </c>
      <c r="D2964" s="32">
        <v>24697</v>
      </c>
      <c r="E2964" s="32">
        <v>24697</v>
      </c>
      <c r="F2964" s="32">
        <v>24697</v>
      </c>
      <c r="G2964" s="32">
        <v>24697</v>
      </c>
      <c r="H2964" s="32">
        <v>24697</v>
      </c>
      <c r="I2964" s="32">
        <v>24697</v>
      </c>
      <c r="J2964" s="32">
        <v>24697</v>
      </c>
      <c r="K2964" s="32">
        <v>24697</v>
      </c>
      <c r="L2964" s="32">
        <v>24697</v>
      </c>
      <c r="M2964" s="32">
        <v>24697</v>
      </c>
      <c r="N2964" s="32">
        <v>24697</v>
      </c>
      <c r="O2964" s="32">
        <v>24697</v>
      </c>
      <c r="P2964" s="32">
        <v>24697</v>
      </c>
      <c r="Q2964" s="32">
        <v>24697</v>
      </c>
      <c r="R2964" s="32">
        <v>24697</v>
      </c>
      <c r="S2964" s="32">
        <v>24697</v>
      </c>
    </row>
    <row r="2965" spans="2:19">
      <c r="B2965" s="5">
        <v>2005</v>
      </c>
      <c r="C2965" s="32">
        <v>4301</v>
      </c>
      <c r="D2965" s="32">
        <v>4301</v>
      </c>
      <c r="E2965" s="32">
        <v>4301</v>
      </c>
      <c r="F2965" s="32">
        <v>4301</v>
      </c>
      <c r="G2965" s="32">
        <v>4301</v>
      </c>
      <c r="H2965" s="32">
        <v>4301</v>
      </c>
      <c r="I2965" s="32">
        <v>4301</v>
      </c>
      <c r="J2965" s="32">
        <v>4301</v>
      </c>
      <c r="K2965" s="32">
        <v>4301</v>
      </c>
      <c r="L2965" s="32">
        <v>4301</v>
      </c>
      <c r="M2965" s="32">
        <v>4301</v>
      </c>
      <c r="N2965" s="32">
        <v>4301</v>
      </c>
      <c r="O2965" s="32">
        <v>4301</v>
      </c>
      <c r="P2965" s="32">
        <v>4301</v>
      </c>
      <c r="Q2965" s="32">
        <v>4301</v>
      </c>
      <c r="R2965" s="32">
        <v>4301</v>
      </c>
      <c r="S2965" s="32">
        <v>4301</v>
      </c>
    </row>
    <row r="2966" spans="2:19">
      <c r="B2966" s="5">
        <v>2004</v>
      </c>
      <c r="C2966" s="32">
        <v>8136</v>
      </c>
      <c r="D2966" s="32">
        <v>8136</v>
      </c>
      <c r="E2966" s="32">
        <v>8136</v>
      </c>
      <c r="F2966" s="32">
        <v>8136</v>
      </c>
      <c r="G2966" s="32">
        <v>8136</v>
      </c>
      <c r="H2966" s="32">
        <v>8136</v>
      </c>
      <c r="I2966" s="32">
        <v>8136</v>
      </c>
      <c r="J2966" s="32">
        <v>8136</v>
      </c>
      <c r="K2966" s="32">
        <v>8136</v>
      </c>
      <c r="L2966" s="32">
        <v>8136</v>
      </c>
      <c r="M2966" s="32">
        <v>8136</v>
      </c>
      <c r="N2966" s="32">
        <v>8136</v>
      </c>
      <c r="O2966" s="32">
        <v>8136</v>
      </c>
      <c r="P2966" s="32">
        <v>8136</v>
      </c>
      <c r="Q2966" s="32">
        <v>8136</v>
      </c>
      <c r="R2966" s="32">
        <v>8136</v>
      </c>
      <c r="S2966" s="32">
        <v>8136</v>
      </c>
    </row>
    <row r="2967" spans="2:19">
      <c r="B2967" s="5">
        <v>2003</v>
      </c>
      <c r="C2967" s="32">
        <v>28347</v>
      </c>
      <c r="D2967" s="32">
        <v>28347</v>
      </c>
      <c r="E2967" s="32">
        <v>28347</v>
      </c>
      <c r="F2967" s="32">
        <v>28347</v>
      </c>
      <c r="G2967" s="32">
        <v>28347</v>
      </c>
      <c r="H2967" s="32">
        <v>28347</v>
      </c>
      <c r="I2967" s="32">
        <v>28347</v>
      </c>
      <c r="J2967" s="32">
        <v>28347</v>
      </c>
      <c r="K2967" s="32">
        <v>28347</v>
      </c>
      <c r="L2967" s="32">
        <v>28347</v>
      </c>
      <c r="M2967" s="32">
        <v>28347</v>
      </c>
      <c r="N2967" s="32">
        <v>28347</v>
      </c>
      <c r="O2967" s="32">
        <v>28347</v>
      </c>
      <c r="P2967" s="32">
        <v>28347</v>
      </c>
      <c r="Q2967" s="32">
        <v>28347</v>
      </c>
      <c r="R2967" s="32">
        <v>28347</v>
      </c>
      <c r="S2967" s="32">
        <v>28347</v>
      </c>
    </row>
    <row r="2968" spans="2:19">
      <c r="B2968" s="5">
        <v>2002</v>
      </c>
      <c r="C2968" s="32">
        <v>2319</v>
      </c>
      <c r="D2968" s="32">
        <v>2319</v>
      </c>
      <c r="E2968" s="32">
        <v>2319</v>
      </c>
      <c r="F2968" s="32">
        <v>2319</v>
      </c>
      <c r="G2968" s="32">
        <v>2319</v>
      </c>
      <c r="H2968" s="32">
        <v>2319</v>
      </c>
      <c r="I2968" s="32">
        <v>2319</v>
      </c>
      <c r="J2968" s="32">
        <v>2319</v>
      </c>
      <c r="K2968" s="32">
        <v>2319</v>
      </c>
      <c r="L2968" s="32">
        <v>2319</v>
      </c>
      <c r="M2968" s="32">
        <v>2319</v>
      </c>
      <c r="N2968" s="32">
        <v>2319</v>
      </c>
      <c r="O2968" s="32">
        <v>2319</v>
      </c>
      <c r="P2968" s="32">
        <v>2319</v>
      </c>
      <c r="Q2968" s="32">
        <v>2319</v>
      </c>
      <c r="R2968" s="32">
        <v>2319</v>
      </c>
      <c r="S2968" s="32">
        <v>2319</v>
      </c>
    </row>
    <row r="2969" spans="2:19">
      <c r="B2969" s="5">
        <v>2001</v>
      </c>
      <c r="C2969" s="32">
        <v>3744</v>
      </c>
      <c r="D2969" s="32">
        <v>3744</v>
      </c>
      <c r="E2969" s="32">
        <v>3744</v>
      </c>
      <c r="F2969" s="32">
        <v>3744</v>
      </c>
      <c r="G2969" s="32">
        <v>3744</v>
      </c>
      <c r="H2969" s="32">
        <v>3744</v>
      </c>
      <c r="I2969" s="32">
        <v>3744</v>
      </c>
      <c r="J2969" s="32">
        <v>3744</v>
      </c>
      <c r="K2969" s="32">
        <v>3744</v>
      </c>
      <c r="L2969" s="32">
        <v>3744</v>
      </c>
      <c r="M2969" s="32">
        <v>3744</v>
      </c>
      <c r="N2969" s="32">
        <v>3744</v>
      </c>
      <c r="O2969" s="32">
        <v>3744</v>
      </c>
      <c r="P2969" s="32">
        <v>3744</v>
      </c>
      <c r="Q2969" s="32">
        <v>3744</v>
      </c>
      <c r="R2969" s="32">
        <v>3744</v>
      </c>
      <c r="S2969" s="32">
        <v>3744</v>
      </c>
    </row>
    <row r="2970" spans="2:19">
      <c r="B2970" s="5">
        <v>2000</v>
      </c>
      <c r="C2970" s="32">
        <v>37364</v>
      </c>
      <c r="D2970" s="32">
        <v>37364</v>
      </c>
      <c r="E2970" s="32">
        <v>37364</v>
      </c>
      <c r="F2970" s="32">
        <v>37364</v>
      </c>
      <c r="G2970" s="32">
        <v>37364</v>
      </c>
      <c r="H2970" s="32">
        <v>37364</v>
      </c>
      <c r="I2970" s="32">
        <v>37364</v>
      </c>
      <c r="J2970" s="32">
        <v>37364</v>
      </c>
      <c r="K2970" s="32">
        <v>37364</v>
      </c>
      <c r="L2970" s="32">
        <v>37364</v>
      </c>
      <c r="M2970" s="32">
        <v>37364</v>
      </c>
      <c r="N2970" s="32">
        <v>37364</v>
      </c>
      <c r="O2970" s="32">
        <v>37364</v>
      </c>
      <c r="P2970" s="32">
        <v>37364</v>
      </c>
      <c r="Q2970" s="32">
        <v>37364</v>
      </c>
      <c r="R2970" s="32">
        <v>37364</v>
      </c>
      <c r="S2970" s="32">
        <v>37364</v>
      </c>
    </row>
    <row r="2971" spans="2:19">
      <c r="B2971" s="5">
        <v>1999</v>
      </c>
      <c r="C2971" s="32">
        <v>4888</v>
      </c>
      <c r="D2971" s="32">
        <v>4888</v>
      </c>
      <c r="E2971" s="32">
        <v>4888</v>
      </c>
      <c r="F2971" s="32">
        <v>4888</v>
      </c>
      <c r="G2971" s="32">
        <v>4888</v>
      </c>
      <c r="H2971" s="32">
        <v>4888</v>
      </c>
      <c r="I2971" s="32">
        <v>4888</v>
      </c>
      <c r="J2971" s="32">
        <v>4888</v>
      </c>
      <c r="K2971" s="32">
        <v>4888</v>
      </c>
      <c r="L2971" s="32">
        <v>4888</v>
      </c>
      <c r="M2971" s="32">
        <v>4888</v>
      </c>
      <c r="N2971" s="32">
        <v>4888</v>
      </c>
      <c r="O2971" s="32">
        <v>4888</v>
      </c>
      <c r="P2971" s="32">
        <v>4888</v>
      </c>
      <c r="Q2971" s="32">
        <v>4888</v>
      </c>
      <c r="R2971" s="32">
        <v>4888</v>
      </c>
      <c r="S2971" s="32">
        <v>4888</v>
      </c>
    </row>
    <row r="2972" spans="2:19">
      <c r="B2972" s="5">
        <v>1998</v>
      </c>
      <c r="C2972" s="32">
        <v>5503</v>
      </c>
      <c r="D2972" s="32">
        <v>5503</v>
      </c>
      <c r="E2972" s="32">
        <v>5503</v>
      </c>
      <c r="F2972" s="32">
        <v>5503</v>
      </c>
      <c r="G2972" s="32">
        <v>5503</v>
      </c>
      <c r="H2972" s="32">
        <v>5503</v>
      </c>
      <c r="I2972" s="32">
        <v>5503</v>
      </c>
      <c r="J2972" s="32">
        <v>5503</v>
      </c>
      <c r="K2972" s="32">
        <v>5503</v>
      </c>
      <c r="L2972" s="32">
        <v>5503</v>
      </c>
      <c r="M2972" s="32">
        <v>5503</v>
      </c>
      <c r="N2972" s="32">
        <v>5503</v>
      </c>
      <c r="O2972" s="32">
        <v>5503</v>
      </c>
      <c r="P2972" s="32">
        <v>5503</v>
      </c>
      <c r="Q2972" s="32">
        <v>5503</v>
      </c>
      <c r="R2972" s="32">
        <v>5503</v>
      </c>
      <c r="S2972" s="32">
        <v>5503</v>
      </c>
    </row>
    <row r="2973" spans="2:19">
      <c r="B2973" s="5">
        <v>1997</v>
      </c>
      <c r="C2973" s="32">
        <v>2608</v>
      </c>
      <c r="D2973" s="32">
        <v>2608</v>
      </c>
      <c r="E2973" s="32">
        <v>2608</v>
      </c>
      <c r="F2973" s="32">
        <v>2608</v>
      </c>
      <c r="G2973" s="32">
        <v>2608</v>
      </c>
      <c r="H2973" s="32">
        <v>2608</v>
      </c>
      <c r="I2973" s="32">
        <v>2608</v>
      </c>
      <c r="J2973" s="32">
        <v>2608</v>
      </c>
      <c r="K2973" s="32">
        <v>2608</v>
      </c>
      <c r="L2973" s="32">
        <v>2608</v>
      </c>
      <c r="M2973" s="32">
        <v>2608</v>
      </c>
      <c r="N2973" s="32">
        <v>2608</v>
      </c>
      <c r="O2973" s="32">
        <v>2608</v>
      </c>
      <c r="P2973" s="32">
        <v>2608</v>
      </c>
      <c r="Q2973" s="32">
        <v>2608</v>
      </c>
      <c r="R2973" s="32">
        <v>2608</v>
      </c>
      <c r="S2973" s="32">
        <v>2608</v>
      </c>
    </row>
    <row r="2974" spans="2:19">
      <c r="B2974" s="5">
        <v>1996</v>
      </c>
      <c r="C2974" s="32">
        <v>69979</v>
      </c>
      <c r="D2974" s="32">
        <v>69979</v>
      </c>
      <c r="E2974" s="32">
        <v>69979</v>
      </c>
      <c r="F2974" s="32">
        <v>69979</v>
      </c>
      <c r="G2974" s="32">
        <v>69979</v>
      </c>
      <c r="H2974" s="32">
        <v>69979</v>
      </c>
      <c r="I2974" s="32">
        <v>69979</v>
      </c>
      <c r="J2974" s="32">
        <v>69979</v>
      </c>
      <c r="K2974" s="32">
        <v>69979</v>
      </c>
      <c r="L2974" s="32">
        <v>69979</v>
      </c>
      <c r="M2974" s="32">
        <v>69979</v>
      </c>
      <c r="N2974" s="32">
        <v>69979</v>
      </c>
      <c r="O2974" s="32">
        <v>69979</v>
      </c>
      <c r="P2974" s="32">
        <v>69979</v>
      </c>
      <c r="Q2974" s="32">
        <v>69979</v>
      </c>
      <c r="R2974" s="32">
        <v>69979</v>
      </c>
      <c r="S2974" s="32">
        <v>69979</v>
      </c>
    </row>
    <row r="2975" spans="2:19">
      <c r="B2975" s="5">
        <v>1995</v>
      </c>
      <c r="C2975" s="32">
        <v>9175</v>
      </c>
      <c r="D2975" s="32">
        <v>9175</v>
      </c>
      <c r="E2975" s="32">
        <v>9175</v>
      </c>
      <c r="F2975" s="32">
        <v>9175</v>
      </c>
      <c r="G2975" s="32">
        <v>9175</v>
      </c>
      <c r="H2975" s="32">
        <v>9175</v>
      </c>
      <c r="I2975" s="32">
        <v>9175</v>
      </c>
      <c r="J2975" s="32">
        <v>9175</v>
      </c>
      <c r="K2975" s="32">
        <v>9175</v>
      </c>
      <c r="L2975" s="32">
        <v>9175</v>
      </c>
      <c r="M2975" s="32">
        <v>9175</v>
      </c>
      <c r="N2975" s="32">
        <v>9175</v>
      </c>
      <c r="O2975" s="32">
        <v>9175</v>
      </c>
      <c r="P2975" s="32">
        <v>9175</v>
      </c>
      <c r="Q2975" s="32">
        <v>9175</v>
      </c>
      <c r="R2975" s="32">
        <v>9175</v>
      </c>
      <c r="S2975" s="32">
        <v>9175</v>
      </c>
    </row>
    <row r="2976" spans="2:19">
      <c r="B2976" s="5">
        <v>1994</v>
      </c>
      <c r="C2976" s="32">
        <v>16672</v>
      </c>
      <c r="D2976" s="32">
        <v>16672</v>
      </c>
      <c r="E2976" s="32">
        <v>16672</v>
      </c>
      <c r="F2976" s="32">
        <v>16672</v>
      </c>
      <c r="G2976" s="32">
        <v>16672</v>
      </c>
      <c r="H2976" s="32">
        <v>16672</v>
      </c>
      <c r="I2976" s="32">
        <v>16672</v>
      </c>
      <c r="J2976" s="32">
        <v>16672</v>
      </c>
      <c r="K2976" s="32">
        <v>16672</v>
      </c>
      <c r="L2976" s="32">
        <v>16672</v>
      </c>
      <c r="M2976" s="32">
        <v>16672</v>
      </c>
      <c r="N2976" s="32">
        <v>16672</v>
      </c>
      <c r="O2976" s="32">
        <v>16672</v>
      </c>
      <c r="P2976" s="32">
        <v>16672</v>
      </c>
      <c r="Q2976" s="32">
        <v>16672</v>
      </c>
      <c r="R2976" s="32">
        <v>16672</v>
      </c>
      <c r="S2976" s="32">
        <v>16672</v>
      </c>
    </row>
    <row r="2977" spans="2:19">
      <c r="B2977" s="5">
        <v>1993</v>
      </c>
      <c r="C2977" s="32">
        <v>3570</v>
      </c>
      <c r="D2977" s="32">
        <v>3570</v>
      </c>
      <c r="E2977" s="32">
        <v>3570</v>
      </c>
      <c r="F2977" s="32">
        <v>3570</v>
      </c>
      <c r="G2977" s="32">
        <v>3570</v>
      </c>
      <c r="H2977" s="32">
        <v>3570</v>
      </c>
      <c r="I2977" s="32">
        <v>3570</v>
      </c>
      <c r="J2977" s="32">
        <v>3570</v>
      </c>
      <c r="K2977" s="32">
        <v>3570</v>
      </c>
      <c r="L2977" s="32">
        <v>3570</v>
      </c>
      <c r="M2977" s="32">
        <v>3570</v>
      </c>
      <c r="N2977" s="32">
        <v>3570</v>
      </c>
      <c r="O2977" s="32">
        <v>3570</v>
      </c>
      <c r="P2977" s="32">
        <v>3570</v>
      </c>
      <c r="Q2977" s="32">
        <v>3570</v>
      </c>
      <c r="R2977" s="32">
        <v>3570</v>
      </c>
      <c r="S2977" s="32">
        <v>3570</v>
      </c>
    </row>
    <row r="2978" spans="2:19">
      <c r="B2978" s="5">
        <v>1992</v>
      </c>
      <c r="C2978" s="32">
        <v>42341</v>
      </c>
      <c r="D2978" s="32">
        <v>42341</v>
      </c>
      <c r="E2978" s="32">
        <v>42341</v>
      </c>
      <c r="F2978" s="32">
        <v>42341</v>
      </c>
      <c r="G2978" s="32">
        <v>42341</v>
      </c>
      <c r="H2978" s="32">
        <v>42341</v>
      </c>
      <c r="I2978" s="32">
        <v>42341</v>
      </c>
      <c r="J2978" s="32">
        <v>42341</v>
      </c>
      <c r="K2978" s="32">
        <v>42341</v>
      </c>
      <c r="L2978" s="32">
        <v>42341</v>
      </c>
      <c r="M2978" s="32">
        <v>42341</v>
      </c>
      <c r="N2978" s="32">
        <v>42341</v>
      </c>
      <c r="O2978" s="32">
        <v>42341</v>
      </c>
      <c r="P2978" s="32">
        <v>42341</v>
      </c>
      <c r="Q2978" s="32">
        <v>42341</v>
      </c>
      <c r="R2978" s="32">
        <v>42341</v>
      </c>
      <c r="S2978" s="32">
        <v>42341</v>
      </c>
    </row>
    <row r="2979" spans="2:19">
      <c r="B2979" s="5">
        <v>1991</v>
      </c>
      <c r="C2979" s="32">
        <v>55109</v>
      </c>
      <c r="D2979" s="32">
        <v>55109</v>
      </c>
      <c r="E2979" s="32">
        <v>55109</v>
      </c>
      <c r="F2979" s="32">
        <v>55109</v>
      </c>
      <c r="G2979" s="32">
        <v>55109</v>
      </c>
      <c r="H2979" s="32">
        <v>55109</v>
      </c>
      <c r="I2979" s="32">
        <v>55109</v>
      </c>
      <c r="J2979" s="32">
        <v>55109</v>
      </c>
      <c r="K2979" s="32">
        <v>55109</v>
      </c>
      <c r="L2979" s="32">
        <v>55109</v>
      </c>
      <c r="M2979" s="32">
        <v>55109</v>
      </c>
      <c r="N2979" s="32">
        <v>55109</v>
      </c>
      <c r="O2979" s="32">
        <v>55109</v>
      </c>
      <c r="P2979" s="32">
        <v>55109</v>
      </c>
      <c r="Q2979" s="32">
        <v>55109</v>
      </c>
      <c r="R2979" s="32">
        <v>55109</v>
      </c>
      <c r="S2979" s="32">
        <v>55109</v>
      </c>
    </row>
    <row r="2980" spans="2:19">
      <c r="B2980" s="5">
        <v>1990</v>
      </c>
      <c r="C2980" s="32">
        <v>42442</v>
      </c>
      <c r="D2980" s="32">
        <v>42442</v>
      </c>
      <c r="E2980" s="32">
        <v>42442</v>
      </c>
      <c r="F2980" s="32">
        <v>42442</v>
      </c>
      <c r="G2980" s="32">
        <v>42442</v>
      </c>
      <c r="H2980" s="32">
        <v>42442</v>
      </c>
      <c r="I2980" s="32">
        <v>42442</v>
      </c>
      <c r="J2980" s="32">
        <v>42442</v>
      </c>
      <c r="K2980" s="32">
        <v>42442</v>
      </c>
      <c r="L2980" s="32">
        <v>42442</v>
      </c>
      <c r="M2980" s="32">
        <v>42442</v>
      </c>
      <c r="N2980" s="32">
        <v>42442</v>
      </c>
      <c r="O2980" s="32">
        <v>42442</v>
      </c>
      <c r="P2980" s="32">
        <v>42442</v>
      </c>
      <c r="Q2980" s="32">
        <v>42442</v>
      </c>
      <c r="R2980" s="32">
        <v>42442</v>
      </c>
      <c r="S2980" s="32">
        <v>42442</v>
      </c>
    </row>
    <row r="2981" spans="2:19">
      <c r="B2981" s="5">
        <v>1989</v>
      </c>
      <c r="C2981" s="32">
        <v>23227</v>
      </c>
      <c r="D2981" s="32">
        <v>23227</v>
      </c>
      <c r="E2981" s="32">
        <v>23227</v>
      </c>
      <c r="F2981" s="32">
        <v>23227</v>
      </c>
      <c r="G2981" s="32">
        <v>23227</v>
      </c>
      <c r="H2981" s="32">
        <v>23227</v>
      </c>
      <c r="I2981" s="32">
        <v>23227</v>
      </c>
      <c r="J2981" s="32">
        <v>23227</v>
      </c>
      <c r="K2981" s="32">
        <v>23227</v>
      </c>
      <c r="L2981" s="32">
        <v>23227</v>
      </c>
      <c r="M2981" s="32">
        <v>23227</v>
      </c>
      <c r="N2981" s="32">
        <v>23227</v>
      </c>
      <c r="O2981" s="32">
        <v>23227</v>
      </c>
      <c r="P2981" s="32">
        <v>23227</v>
      </c>
      <c r="Q2981" s="32">
        <v>23227</v>
      </c>
      <c r="R2981" s="32">
        <v>23227</v>
      </c>
      <c r="S2981" s="32">
        <v>23227</v>
      </c>
    </row>
    <row r="2982" spans="2:19">
      <c r="B2982" s="5">
        <v>1988</v>
      </c>
      <c r="C2982" s="32">
        <v>10577</v>
      </c>
      <c r="D2982" s="32">
        <v>10577</v>
      </c>
      <c r="E2982" s="32">
        <v>10577</v>
      </c>
      <c r="F2982" s="32">
        <v>10577</v>
      </c>
      <c r="G2982" s="32">
        <v>10577</v>
      </c>
      <c r="H2982" s="32">
        <v>10577</v>
      </c>
      <c r="I2982" s="32">
        <v>10577</v>
      </c>
      <c r="J2982" s="32">
        <v>10577</v>
      </c>
      <c r="K2982" s="32">
        <v>10577</v>
      </c>
      <c r="L2982" s="32">
        <v>10577</v>
      </c>
      <c r="M2982" s="32">
        <v>10577</v>
      </c>
      <c r="N2982" s="32">
        <v>10577</v>
      </c>
      <c r="O2982" s="32">
        <v>10577</v>
      </c>
      <c r="P2982" s="32">
        <v>10577</v>
      </c>
      <c r="Q2982" s="32">
        <v>10577</v>
      </c>
      <c r="R2982" s="32">
        <v>10577</v>
      </c>
      <c r="S2982" s="32">
        <v>10577</v>
      </c>
    </row>
    <row r="2983" spans="2:19">
      <c r="B2983" s="5">
        <v>1987</v>
      </c>
      <c r="C2983" s="32">
        <v>11635</v>
      </c>
      <c r="D2983" s="32">
        <v>11635</v>
      </c>
      <c r="E2983" s="32">
        <v>11635</v>
      </c>
      <c r="F2983" s="32">
        <v>11635</v>
      </c>
      <c r="G2983" s="32">
        <v>11635</v>
      </c>
      <c r="H2983" s="32">
        <v>11635</v>
      </c>
      <c r="I2983" s="32">
        <v>11635</v>
      </c>
      <c r="J2983" s="32">
        <v>11635</v>
      </c>
      <c r="K2983" s="32">
        <v>11635</v>
      </c>
      <c r="L2983" s="32">
        <v>11635</v>
      </c>
      <c r="M2983" s="32">
        <v>11635</v>
      </c>
      <c r="N2983" s="32">
        <v>11635</v>
      </c>
      <c r="O2983" s="32">
        <v>11635</v>
      </c>
      <c r="P2983" s="32">
        <v>11635</v>
      </c>
      <c r="Q2983" s="32">
        <v>11635</v>
      </c>
      <c r="R2983" s="32">
        <v>11635</v>
      </c>
      <c r="S2983" s="32">
        <v>11635</v>
      </c>
    </row>
    <row r="2984" spans="2:19">
      <c r="B2984" s="5">
        <v>1986</v>
      </c>
      <c r="C2984" s="32">
        <v>13328</v>
      </c>
      <c r="D2984" s="32">
        <v>13328</v>
      </c>
      <c r="E2984" s="32">
        <v>13328</v>
      </c>
      <c r="F2984" s="32">
        <v>13328</v>
      </c>
      <c r="G2984" s="32">
        <v>13328</v>
      </c>
      <c r="H2984" s="32">
        <v>13328</v>
      </c>
      <c r="I2984" s="32">
        <v>13328</v>
      </c>
      <c r="J2984" s="32">
        <v>13328</v>
      </c>
      <c r="K2984" s="32">
        <v>13328</v>
      </c>
      <c r="L2984" s="32">
        <v>13328</v>
      </c>
      <c r="M2984" s="32">
        <v>13328</v>
      </c>
      <c r="N2984" s="32">
        <v>13328</v>
      </c>
      <c r="O2984" s="32">
        <v>13328</v>
      </c>
      <c r="P2984" s="32">
        <v>13328</v>
      </c>
      <c r="Q2984" s="32">
        <v>13328</v>
      </c>
      <c r="R2984" s="32">
        <v>13328</v>
      </c>
      <c r="S2984" s="32">
        <v>13328</v>
      </c>
    </row>
    <row r="2985" spans="2:19">
      <c r="B2985" s="5">
        <v>1985</v>
      </c>
      <c r="C2985" s="32">
        <v>75634</v>
      </c>
      <c r="D2985" s="32">
        <v>75634</v>
      </c>
      <c r="E2985" s="32">
        <v>75634</v>
      </c>
      <c r="F2985" s="32">
        <v>75634</v>
      </c>
      <c r="G2985" s="32">
        <v>75634</v>
      </c>
      <c r="H2985" s="32">
        <v>75634</v>
      </c>
      <c r="I2985" s="32">
        <v>75634</v>
      </c>
      <c r="J2985" s="32">
        <v>75634</v>
      </c>
      <c r="K2985" s="32">
        <v>75634</v>
      </c>
      <c r="L2985" s="32">
        <v>75634</v>
      </c>
      <c r="M2985" s="32">
        <v>75634</v>
      </c>
      <c r="N2985" s="32">
        <v>75634</v>
      </c>
      <c r="O2985" s="32">
        <v>75634</v>
      </c>
      <c r="P2985" s="32">
        <v>75634</v>
      </c>
      <c r="Q2985" s="32">
        <v>75634</v>
      </c>
      <c r="R2985" s="32">
        <v>75634</v>
      </c>
      <c r="S2985" s="32">
        <v>75634</v>
      </c>
    </row>
    <row r="2986" spans="2:19">
      <c r="B2986" s="5">
        <v>1984</v>
      </c>
      <c r="C2986" s="32">
        <v>13064</v>
      </c>
      <c r="D2986" s="32">
        <v>13064</v>
      </c>
      <c r="E2986" s="32">
        <v>13064</v>
      </c>
      <c r="F2986" s="32">
        <v>13064</v>
      </c>
      <c r="G2986" s="32">
        <v>13064</v>
      </c>
      <c r="H2986" s="32">
        <v>13064</v>
      </c>
      <c r="I2986" s="32">
        <v>13064</v>
      </c>
      <c r="J2986" s="32">
        <v>13064</v>
      </c>
      <c r="K2986" s="32">
        <v>13064</v>
      </c>
      <c r="L2986" s="32">
        <v>13064</v>
      </c>
      <c r="M2986" s="32">
        <v>13064</v>
      </c>
      <c r="N2986" s="32">
        <v>13064</v>
      </c>
      <c r="O2986" s="32">
        <v>13064</v>
      </c>
      <c r="P2986" s="32">
        <v>13064</v>
      </c>
      <c r="Q2986" s="32">
        <v>13064</v>
      </c>
      <c r="R2986" s="32">
        <v>13064</v>
      </c>
      <c r="S2986" s="32">
        <v>13064</v>
      </c>
    </row>
    <row r="2987" spans="2:19">
      <c r="B2987" s="5">
        <v>1983</v>
      </c>
      <c r="C2987" s="32">
        <v>50924</v>
      </c>
      <c r="D2987" s="32">
        <v>50924</v>
      </c>
      <c r="E2987" s="32">
        <v>50924</v>
      </c>
      <c r="F2987" s="32">
        <v>50924</v>
      </c>
      <c r="G2987" s="32">
        <v>50924</v>
      </c>
      <c r="H2987" s="32">
        <v>50924</v>
      </c>
      <c r="I2987" s="32">
        <v>50924</v>
      </c>
      <c r="J2987" s="32">
        <v>50924</v>
      </c>
      <c r="K2987" s="32">
        <v>50924</v>
      </c>
      <c r="L2987" s="32">
        <v>50924</v>
      </c>
      <c r="M2987" s="32">
        <v>50924</v>
      </c>
      <c r="N2987" s="32">
        <v>50924</v>
      </c>
      <c r="O2987" s="32">
        <v>50924</v>
      </c>
      <c r="P2987" s="32">
        <v>50924</v>
      </c>
      <c r="Q2987" s="32">
        <v>50924</v>
      </c>
      <c r="R2987" s="32">
        <v>50924</v>
      </c>
      <c r="S2987" s="32">
        <v>50924</v>
      </c>
    </row>
    <row r="2988" spans="2:19">
      <c r="B2988" s="5">
        <v>1982</v>
      </c>
      <c r="C2988" s="32">
        <v>12550</v>
      </c>
      <c r="D2988" s="32">
        <v>12550</v>
      </c>
      <c r="E2988" s="32">
        <v>12550</v>
      </c>
      <c r="F2988" s="32">
        <v>12550</v>
      </c>
      <c r="G2988" s="32">
        <v>12550</v>
      </c>
      <c r="H2988" s="32">
        <v>12550</v>
      </c>
      <c r="I2988" s="32">
        <v>12550</v>
      </c>
      <c r="J2988" s="32">
        <v>12550</v>
      </c>
      <c r="K2988" s="32">
        <v>12550</v>
      </c>
      <c r="L2988" s="32">
        <v>12550</v>
      </c>
      <c r="M2988" s="32">
        <v>12550</v>
      </c>
      <c r="N2988" s="32">
        <v>12550</v>
      </c>
      <c r="O2988" s="32">
        <v>12550</v>
      </c>
      <c r="P2988" s="32">
        <v>12550</v>
      </c>
      <c r="Q2988" s="32">
        <v>12550</v>
      </c>
      <c r="R2988" s="32">
        <v>12550</v>
      </c>
      <c r="S2988" s="32">
        <v>12550</v>
      </c>
    </row>
    <row r="2989" spans="2:19">
      <c r="B2989" s="5">
        <v>1981</v>
      </c>
      <c r="C2989" s="32">
        <v>27081</v>
      </c>
      <c r="D2989" s="32">
        <v>27081</v>
      </c>
      <c r="E2989" s="32">
        <v>27081</v>
      </c>
      <c r="F2989" s="32">
        <v>27081</v>
      </c>
      <c r="G2989" s="32">
        <v>27081</v>
      </c>
      <c r="H2989" s="32">
        <v>27081</v>
      </c>
      <c r="I2989" s="32">
        <v>27081</v>
      </c>
      <c r="J2989" s="32">
        <v>27081</v>
      </c>
      <c r="K2989" s="32">
        <v>27081</v>
      </c>
      <c r="L2989" s="32">
        <v>27081</v>
      </c>
      <c r="M2989" s="32">
        <v>27081</v>
      </c>
      <c r="N2989" s="32">
        <v>27081</v>
      </c>
      <c r="O2989" s="32">
        <v>27081</v>
      </c>
      <c r="P2989" s="32">
        <v>27081</v>
      </c>
      <c r="Q2989" s="32">
        <v>27081</v>
      </c>
      <c r="R2989" s="32">
        <v>27081</v>
      </c>
      <c r="S2989" s="32">
        <v>27081</v>
      </c>
    </row>
    <row r="2990" spans="2:19">
      <c r="B2990" s="5">
        <v>1980</v>
      </c>
      <c r="C2990" s="32">
        <v>28314</v>
      </c>
      <c r="D2990" s="32">
        <v>28314</v>
      </c>
      <c r="E2990" s="32">
        <v>28314</v>
      </c>
      <c r="F2990" s="32">
        <v>28314</v>
      </c>
      <c r="G2990" s="32">
        <v>28314</v>
      </c>
      <c r="H2990" s="32">
        <v>28314</v>
      </c>
      <c r="I2990" s="32">
        <v>28314</v>
      </c>
      <c r="J2990" s="32">
        <v>28314</v>
      </c>
      <c r="K2990" s="32">
        <v>28314</v>
      </c>
      <c r="L2990" s="32">
        <v>28314</v>
      </c>
      <c r="M2990" s="32">
        <v>28314</v>
      </c>
      <c r="N2990" s="32">
        <v>28314</v>
      </c>
      <c r="O2990" s="32">
        <v>28314</v>
      </c>
      <c r="P2990" s="32">
        <v>28314</v>
      </c>
      <c r="Q2990" s="32">
        <v>28314</v>
      </c>
      <c r="R2990" s="32">
        <v>28314</v>
      </c>
      <c r="S2990" s="32">
        <v>28314</v>
      </c>
    </row>
    <row r="2991" spans="2:19">
      <c r="B2991" s="5">
        <v>1979</v>
      </c>
      <c r="C2991" s="32">
        <v>11109</v>
      </c>
      <c r="D2991" s="32">
        <v>11109</v>
      </c>
      <c r="E2991" s="32">
        <v>11109</v>
      </c>
      <c r="F2991" s="32">
        <v>11109</v>
      </c>
      <c r="G2991" s="32">
        <v>11109</v>
      </c>
      <c r="H2991" s="32">
        <v>11109</v>
      </c>
      <c r="I2991" s="32">
        <v>11109</v>
      </c>
      <c r="J2991" s="32">
        <v>11109</v>
      </c>
      <c r="K2991" s="32">
        <v>11109</v>
      </c>
      <c r="L2991" s="32">
        <v>11109</v>
      </c>
      <c r="M2991" s="32">
        <v>11109</v>
      </c>
      <c r="N2991" s="32">
        <v>11109</v>
      </c>
      <c r="O2991" s="32">
        <v>11109</v>
      </c>
      <c r="P2991" s="32">
        <v>11109</v>
      </c>
      <c r="Q2991" s="32">
        <v>11109</v>
      </c>
      <c r="R2991" s="32">
        <v>11109</v>
      </c>
      <c r="S2991" s="32">
        <v>11109</v>
      </c>
    </row>
    <row r="2992" spans="2:19">
      <c r="B2992" s="5">
        <v>1978</v>
      </c>
      <c r="C2992" s="32">
        <v>8650</v>
      </c>
      <c r="D2992" s="32">
        <v>8650</v>
      </c>
      <c r="E2992" s="32">
        <v>8650</v>
      </c>
      <c r="F2992" s="32">
        <v>8650</v>
      </c>
      <c r="G2992" s="32">
        <v>8650</v>
      </c>
      <c r="H2992" s="32">
        <v>8650</v>
      </c>
      <c r="I2992" s="32">
        <v>8650</v>
      </c>
      <c r="J2992" s="32">
        <v>8650</v>
      </c>
      <c r="K2992" s="32">
        <v>8650</v>
      </c>
      <c r="L2992" s="32">
        <v>8650</v>
      </c>
      <c r="M2992" s="32">
        <v>8650</v>
      </c>
      <c r="N2992" s="32">
        <v>8650</v>
      </c>
      <c r="O2992" s="32">
        <v>8650</v>
      </c>
      <c r="P2992" s="32">
        <v>8650</v>
      </c>
      <c r="Q2992" s="32">
        <v>8650</v>
      </c>
      <c r="R2992" s="32">
        <v>8650</v>
      </c>
      <c r="S2992" s="32">
        <v>8650</v>
      </c>
    </row>
    <row r="2993" spans="2:19">
      <c r="B2993" s="5">
        <v>1977</v>
      </c>
      <c r="C2993" s="32">
        <v>6166</v>
      </c>
      <c r="D2993" s="32">
        <v>6166</v>
      </c>
      <c r="E2993" s="32">
        <v>6166</v>
      </c>
      <c r="F2993" s="32">
        <v>6166</v>
      </c>
      <c r="G2993" s="32">
        <v>6166</v>
      </c>
      <c r="H2993" s="32">
        <v>6166</v>
      </c>
      <c r="I2993" s="32">
        <v>6166</v>
      </c>
      <c r="J2993" s="32">
        <v>6166</v>
      </c>
      <c r="K2993" s="32">
        <v>6166</v>
      </c>
      <c r="L2993" s="32">
        <v>6166</v>
      </c>
      <c r="M2993" s="32">
        <v>6166</v>
      </c>
      <c r="N2993" s="32">
        <v>6166</v>
      </c>
      <c r="O2993" s="32">
        <v>6166</v>
      </c>
      <c r="P2993" s="32">
        <v>6166</v>
      </c>
      <c r="Q2993" s="32">
        <v>6166</v>
      </c>
      <c r="R2993" s="32">
        <v>6166</v>
      </c>
      <c r="S2993" s="32">
        <v>6166</v>
      </c>
    </row>
    <row r="2994" spans="2:19">
      <c r="B2994" s="5">
        <v>1976</v>
      </c>
      <c r="C2994" s="32">
        <v>7842</v>
      </c>
      <c r="D2994" s="32">
        <v>7842</v>
      </c>
      <c r="E2994" s="32">
        <v>7842</v>
      </c>
      <c r="F2994" s="32">
        <v>7842</v>
      </c>
      <c r="G2994" s="32">
        <v>7842</v>
      </c>
      <c r="H2994" s="32">
        <v>7842</v>
      </c>
      <c r="I2994" s="32">
        <v>7842</v>
      </c>
      <c r="J2994" s="32">
        <v>7842</v>
      </c>
      <c r="K2994" s="32">
        <v>7842</v>
      </c>
      <c r="L2994" s="32">
        <v>7842</v>
      </c>
      <c r="M2994" s="32">
        <v>7842</v>
      </c>
      <c r="N2994" s="32">
        <v>7842</v>
      </c>
      <c r="O2994" s="32">
        <v>7842</v>
      </c>
      <c r="P2994" s="32">
        <v>7842</v>
      </c>
      <c r="Q2994" s="32">
        <v>7842</v>
      </c>
      <c r="R2994" s="32">
        <v>7842</v>
      </c>
      <c r="S2994" s="32">
        <v>7842</v>
      </c>
    </row>
    <row r="2995" spans="2:19">
      <c r="B2995" s="5">
        <v>1975</v>
      </c>
      <c r="C2995" s="32">
        <v>5166</v>
      </c>
      <c r="D2995" s="32">
        <v>5166</v>
      </c>
      <c r="E2995" s="32">
        <v>5166</v>
      </c>
      <c r="F2995" s="32">
        <v>5166</v>
      </c>
      <c r="G2995" s="32">
        <v>5166</v>
      </c>
      <c r="H2995" s="32">
        <v>5166</v>
      </c>
      <c r="I2995" s="32">
        <v>5166</v>
      </c>
      <c r="J2995" s="32">
        <v>5166</v>
      </c>
      <c r="K2995" s="32">
        <v>5166</v>
      </c>
      <c r="L2995" s="32">
        <v>5166</v>
      </c>
      <c r="M2995" s="32">
        <v>5166</v>
      </c>
      <c r="N2995" s="32">
        <v>5166</v>
      </c>
      <c r="O2995" s="32">
        <v>5166</v>
      </c>
      <c r="P2995" s="32">
        <v>5166</v>
      </c>
      <c r="Q2995" s="32">
        <v>5166</v>
      </c>
      <c r="R2995" s="32">
        <v>5166</v>
      </c>
      <c r="S2995" s="32">
        <v>5166</v>
      </c>
    </row>
    <row r="2996" spans="2:19">
      <c r="B2996" s="5">
        <v>1974</v>
      </c>
      <c r="C2996" s="32">
        <v>16170</v>
      </c>
      <c r="D2996" s="32">
        <v>16170</v>
      </c>
      <c r="E2996" s="32">
        <v>16170</v>
      </c>
      <c r="F2996" s="32">
        <v>16170</v>
      </c>
      <c r="G2996" s="32">
        <v>16170</v>
      </c>
      <c r="H2996" s="32">
        <v>16170</v>
      </c>
      <c r="I2996" s="32">
        <v>16170</v>
      </c>
      <c r="J2996" s="32">
        <v>16170</v>
      </c>
      <c r="K2996" s="32">
        <v>16170</v>
      </c>
      <c r="L2996" s="32">
        <v>16170</v>
      </c>
      <c r="M2996" s="32">
        <v>16170</v>
      </c>
      <c r="N2996" s="32">
        <v>16170</v>
      </c>
      <c r="O2996" s="32">
        <v>16170</v>
      </c>
      <c r="P2996" s="32">
        <v>16170</v>
      </c>
      <c r="Q2996" s="32">
        <v>16170</v>
      </c>
      <c r="R2996" s="32">
        <v>16170</v>
      </c>
      <c r="S2996" s="32">
        <v>16170</v>
      </c>
    </row>
    <row r="2997" spans="2:19">
      <c r="B2997" s="5">
        <v>1973</v>
      </c>
      <c r="C2997" s="32">
        <v>7893</v>
      </c>
      <c r="D2997" s="32">
        <v>7893</v>
      </c>
      <c r="E2997" s="32">
        <v>7893</v>
      </c>
      <c r="F2997" s="32">
        <v>7893</v>
      </c>
      <c r="G2997" s="32">
        <v>7893</v>
      </c>
      <c r="H2997" s="32">
        <v>7893</v>
      </c>
      <c r="I2997" s="32">
        <v>7893</v>
      </c>
      <c r="J2997" s="32">
        <v>7893</v>
      </c>
      <c r="K2997" s="32">
        <v>7893</v>
      </c>
      <c r="L2997" s="32">
        <v>7893</v>
      </c>
      <c r="M2997" s="32">
        <v>7893</v>
      </c>
      <c r="N2997" s="32">
        <v>7893</v>
      </c>
      <c r="O2997" s="32">
        <v>7893</v>
      </c>
      <c r="P2997" s="32">
        <v>7893</v>
      </c>
      <c r="Q2997" s="32">
        <v>7893</v>
      </c>
      <c r="R2997" s="32">
        <v>7893</v>
      </c>
      <c r="S2997" s="32">
        <v>7893</v>
      </c>
    </row>
    <row r="2998" spans="2:19">
      <c r="B2998" s="5">
        <v>1972</v>
      </c>
      <c r="C2998" s="32">
        <v>1739</v>
      </c>
      <c r="D2998" s="32">
        <v>1739</v>
      </c>
      <c r="E2998" s="32">
        <v>1739</v>
      </c>
      <c r="F2998" s="32">
        <v>1739</v>
      </c>
      <c r="G2998" s="32">
        <v>1739</v>
      </c>
      <c r="H2998" s="32">
        <v>1739</v>
      </c>
      <c r="I2998" s="32">
        <v>1739</v>
      </c>
      <c r="J2998" s="32">
        <v>1739</v>
      </c>
      <c r="K2998" s="32">
        <v>1739</v>
      </c>
      <c r="L2998" s="32">
        <v>1739</v>
      </c>
      <c r="M2998" s="32">
        <v>1739</v>
      </c>
      <c r="N2998" s="32">
        <v>1739</v>
      </c>
      <c r="O2998" s="32">
        <v>1739</v>
      </c>
      <c r="P2998" s="32">
        <v>1739</v>
      </c>
      <c r="Q2998" s="32">
        <v>1739</v>
      </c>
      <c r="R2998" s="32">
        <v>1739</v>
      </c>
      <c r="S2998" s="32">
        <v>1739</v>
      </c>
    </row>
    <row r="2999" spans="2:19">
      <c r="B2999" s="5">
        <v>1971</v>
      </c>
      <c r="C2999" s="32">
        <v>10491</v>
      </c>
      <c r="D2999" s="32">
        <v>10491</v>
      </c>
      <c r="E2999" s="32">
        <v>10491</v>
      </c>
      <c r="F2999" s="32">
        <v>10491</v>
      </c>
      <c r="G2999" s="32">
        <v>10491</v>
      </c>
      <c r="H2999" s="32">
        <v>10491</v>
      </c>
      <c r="I2999" s="32">
        <v>10491</v>
      </c>
      <c r="J2999" s="32">
        <v>10491</v>
      </c>
      <c r="K2999" s="32">
        <v>10491</v>
      </c>
      <c r="L2999" s="32">
        <v>10491</v>
      </c>
      <c r="M2999" s="32">
        <v>10491</v>
      </c>
      <c r="N2999" s="32">
        <v>10491</v>
      </c>
      <c r="O2999" s="32">
        <v>10491</v>
      </c>
      <c r="P2999" s="32">
        <v>10491</v>
      </c>
      <c r="Q2999" s="32">
        <v>10491</v>
      </c>
      <c r="R2999" s="32">
        <v>10491</v>
      </c>
      <c r="S2999" s="32">
        <v>10491</v>
      </c>
    </row>
    <row r="3000" spans="2:19">
      <c r="B3000" s="5">
        <v>1970</v>
      </c>
      <c r="C3000" s="32">
        <v>2849</v>
      </c>
      <c r="D3000" s="32">
        <v>2849</v>
      </c>
      <c r="E3000" s="32">
        <v>2849</v>
      </c>
      <c r="F3000" s="32">
        <v>2849</v>
      </c>
      <c r="G3000" s="32">
        <v>2849</v>
      </c>
      <c r="H3000" s="32">
        <v>2849</v>
      </c>
      <c r="I3000" s="32">
        <v>2849</v>
      </c>
      <c r="J3000" s="32">
        <v>2849</v>
      </c>
      <c r="K3000" s="32">
        <v>2849</v>
      </c>
      <c r="L3000" s="32">
        <v>2849</v>
      </c>
      <c r="M3000" s="32">
        <v>2849</v>
      </c>
      <c r="N3000" s="32">
        <v>2849</v>
      </c>
      <c r="O3000" s="32">
        <v>2849</v>
      </c>
      <c r="P3000" s="32">
        <v>2849</v>
      </c>
      <c r="Q3000" s="32">
        <v>2849</v>
      </c>
      <c r="R3000" s="32">
        <v>2849</v>
      </c>
      <c r="S3000" s="32">
        <v>2849</v>
      </c>
    </row>
    <row r="3001" spans="2:19">
      <c r="B3001" s="5">
        <v>1969</v>
      </c>
      <c r="C3001" s="32">
        <v>7120</v>
      </c>
      <c r="D3001" s="32">
        <v>7120</v>
      </c>
      <c r="E3001" s="32">
        <v>7120</v>
      </c>
      <c r="F3001" s="32">
        <v>7120</v>
      </c>
      <c r="G3001" s="32">
        <v>7120</v>
      </c>
      <c r="H3001" s="32">
        <v>7120</v>
      </c>
      <c r="I3001" s="32">
        <v>7120</v>
      </c>
      <c r="J3001" s="32">
        <v>7120</v>
      </c>
      <c r="K3001" s="32">
        <v>7120</v>
      </c>
      <c r="L3001" s="32">
        <v>7120</v>
      </c>
      <c r="M3001" s="32">
        <v>7120</v>
      </c>
      <c r="N3001" s="32">
        <v>7120</v>
      </c>
      <c r="O3001" s="32">
        <v>7120</v>
      </c>
      <c r="P3001" s="32">
        <v>7120</v>
      </c>
      <c r="Q3001" s="32">
        <v>7120</v>
      </c>
      <c r="R3001" s="32">
        <v>7120</v>
      </c>
      <c r="S3001" s="32">
        <v>7120</v>
      </c>
    </row>
    <row r="3002" spans="2:19">
      <c r="B3002" s="5">
        <v>1968</v>
      </c>
      <c r="C3002" s="32">
        <v>1099</v>
      </c>
      <c r="D3002" s="32">
        <v>1099</v>
      </c>
      <c r="E3002" s="32">
        <v>1099</v>
      </c>
      <c r="F3002" s="32">
        <v>1099</v>
      </c>
      <c r="G3002" s="32">
        <v>1099</v>
      </c>
      <c r="H3002" s="32">
        <v>1099</v>
      </c>
      <c r="I3002" s="32">
        <v>1099</v>
      </c>
      <c r="J3002" s="32">
        <v>1099</v>
      </c>
      <c r="K3002" s="32">
        <v>1099</v>
      </c>
      <c r="L3002" s="32">
        <v>1099</v>
      </c>
      <c r="M3002" s="32">
        <v>1099</v>
      </c>
      <c r="N3002" s="32">
        <v>1099</v>
      </c>
      <c r="O3002" s="32">
        <v>1099</v>
      </c>
      <c r="P3002" s="32">
        <v>1099</v>
      </c>
      <c r="Q3002" s="32">
        <v>1099</v>
      </c>
      <c r="R3002" s="32">
        <v>1099</v>
      </c>
      <c r="S3002" s="32">
        <v>1099</v>
      </c>
    </row>
    <row r="3003" spans="2:19">
      <c r="B3003" s="5">
        <v>1967</v>
      </c>
      <c r="C3003" s="32">
        <v>7245</v>
      </c>
      <c r="D3003" s="32">
        <v>7245</v>
      </c>
      <c r="E3003" s="32">
        <v>7245</v>
      </c>
      <c r="F3003" s="32">
        <v>7245</v>
      </c>
      <c r="G3003" s="32">
        <v>7245</v>
      </c>
      <c r="H3003" s="32">
        <v>7245</v>
      </c>
      <c r="I3003" s="32">
        <v>7245</v>
      </c>
      <c r="J3003" s="32">
        <v>7245</v>
      </c>
      <c r="K3003" s="32">
        <v>7245</v>
      </c>
      <c r="L3003" s="32">
        <v>7245</v>
      </c>
      <c r="M3003" s="32">
        <v>7245</v>
      </c>
      <c r="N3003" s="32">
        <v>7245</v>
      </c>
      <c r="O3003" s="32">
        <v>7245</v>
      </c>
      <c r="P3003" s="32">
        <v>7245</v>
      </c>
      <c r="Q3003" s="32">
        <v>7245</v>
      </c>
      <c r="R3003" s="32">
        <v>7245</v>
      </c>
      <c r="S3003" s="32">
        <v>7245</v>
      </c>
    </row>
    <row r="3004" spans="2:19">
      <c r="B3004" s="5">
        <v>1966</v>
      </c>
      <c r="C3004" s="32">
        <v>1161</v>
      </c>
      <c r="D3004" s="32">
        <v>1161</v>
      </c>
      <c r="E3004" s="32">
        <v>1161</v>
      </c>
      <c r="F3004" s="32">
        <v>1161</v>
      </c>
      <c r="G3004" s="32">
        <v>1161</v>
      </c>
      <c r="H3004" s="32">
        <v>1161</v>
      </c>
      <c r="I3004" s="32">
        <v>1161</v>
      </c>
      <c r="J3004" s="32">
        <v>1161</v>
      </c>
      <c r="K3004" s="32">
        <v>1161</v>
      </c>
      <c r="L3004" s="32">
        <v>1161</v>
      </c>
      <c r="M3004" s="32">
        <v>1161</v>
      </c>
      <c r="N3004" s="32">
        <v>1161</v>
      </c>
      <c r="O3004" s="32">
        <v>1161</v>
      </c>
      <c r="P3004" s="32">
        <v>1161</v>
      </c>
      <c r="Q3004" s="32">
        <v>1161</v>
      </c>
      <c r="R3004" s="32">
        <v>1161</v>
      </c>
      <c r="S3004" s="32">
        <v>1161</v>
      </c>
    </row>
    <row r="3005" spans="2:19">
      <c r="B3005" s="5">
        <v>1965</v>
      </c>
      <c r="C3005" s="32">
        <v>8410</v>
      </c>
      <c r="D3005" s="32">
        <v>8410</v>
      </c>
      <c r="E3005" s="32">
        <v>8410</v>
      </c>
      <c r="F3005" s="32">
        <v>8410</v>
      </c>
      <c r="G3005" s="32">
        <v>8410</v>
      </c>
      <c r="H3005" s="32">
        <v>8410</v>
      </c>
      <c r="I3005" s="32">
        <v>8410</v>
      </c>
      <c r="J3005" s="32">
        <v>8410</v>
      </c>
      <c r="K3005" s="32">
        <v>8410</v>
      </c>
      <c r="L3005" s="32">
        <v>8410</v>
      </c>
      <c r="M3005" s="32">
        <v>8410</v>
      </c>
      <c r="N3005" s="32">
        <v>8410</v>
      </c>
      <c r="O3005" s="32">
        <v>8410</v>
      </c>
      <c r="P3005" s="32">
        <v>8410</v>
      </c>
      <c r="Q3005" s="32">
        <v>8410</v>
      </c>
      <c r="R3005" s="32">
        <v>8410</v>
      </c>
      <c r="S3005" s="32">
        <v>8410</v>
      </c>
    </row>
    <row r="3006" spans="2:19">
      <c r="B3006" s="5">
        <v>1964</v>
      </c>
      <c r="C3006" s="32">
        <v>0</v>
      </c>
      <c r="D3006" s="32">
        <v>0</v>
      </c>
      <c r="E3006" s="32">
        <v>0</v>
      </c>
      <c r="F3006" s="32">
        <v>0</v>
      </c>
      <c r="G3006" s="32">
        <v>0</v>
      </c>
      <c r="H3006" s="32">
        <v>0</v>
      </c>
      <c r="I3006" s="32">
        <v>0</v>
      </c>
      <c r="J3006" s="32">
        <v>0</v>
      </c>
      <c r="K3006" s="32">
        <v>0</v>
      </c>
      <c r="L3006" s="32">
        <v>0</v>
      </c>
      <c r="M3006" s="32">
        <v>0</v>
      </c>
      <c r="N3006" s="32">
        <v>0</v>
      </c>
      <c r="O3006" s="32">
        <v>0</v>
      </c>
      <c r="P3006" s="32">
        <v>0</v>
      </c>
      <c r="Q3006" s="32">
        <v>0</v>
      </c>
      <c r="R3006" s="32">
        <v>0</v>
      </c>
      <c r="S3006" s="32">
        <v>0</v>
      </c>
    </row>
    <row r="3007" spans="2:19">
      <c r="B3007" s="5">
        <v>1963</v>
      </c>
      <c r="C3007" s="32">
        <v>994</v>
      </c>
      <c r="D3007" s="32">
        <v>994</v>
      </c>
      <c r="E3007" s="32">
        <v>994</v>
      </c>
      <c r="F3007" s="32">
        <v>994</v>
      </c>
      <c r="G3007" s="32">
        <v>994</v>
      </c>
      <c r="H3007" s="32">
        <v>994</v>
      </c>
      <c r="I3007" s="32">
        <v>994</v>
      </c>
      <c r="J3007" s="32">
        <v>994</v>
      </c>
      <c r="K3007" s="32">
        <v>994</v>
      </c>
      <c r="L3007" s="32">
        <v>994</v>
      </c>
      <c r="M3007" s="32">
        <v>994</v>
      </c>
      <c r="N3007" s="32">
        <v>994</v>
      </c>
      <c r="O3007" s="32">
        <v>994</v>
      </c>
      <c r="P3007" s="32">
        <v>994</v>
      </c>
      <c r="Q3007" s="32">
        <v>994</v>
      </c>
      <c r="R3007" s="32">
        <v>994</v>
      </c>
      <c r="S3007" s="32">
        <v>994</v>
      </c>
    </row>
    <row r="3008" spans="2:19">
      <c r="B3008" s="5">
        <v>1962</v>
      </c>
      <c r="C3008" s="32">
        <v>0</v>
      </c>
      <c r="D3008" s="32">
        <v>0</v>
      </c>
      <c r="E3008" s="32">
        <v>0</v>
      </c>
      <c r="F3008" s="32">
        <v>0</v>
      </c>
      <c r="G3008" s="32">
        <v>0</v>
      </c>
      <c r="H3008" s="32">
        <v>0</v>
      </c>
      <c r="I3008" s="32">
        <v>0</v>
      </c>
      <c r="J3008" s="32">
        <v>0</v>
      </c>
      <c r="K3008" s="32">
        <v>0</v>
      </c>
      <c r="L3008" s="32">
        <v>0</v>
      </c>
      <c r="M3008" s="32">
        <v>0</v>
      </c>
      <c r="N3008" s="32">
        <v>0</v>
      </c>
      <c r="O3008" s="32">
        <v>0</v>
      </c>
      <c r="P3008" s="32">
        <v>0</v>
      </c>
      <c r="Q3008" s="32">
        <v>0</v>
      </c>
      <c r="R3008" s="32">
        <v>0</v>
      </c>
      <c r="S3008" s="32">
        <v>0</v>
      </c>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61" t="s">
        <v>135</v>
      </c>
      <c r="B3041" s="6" t="s">
        <v>10</v>
      </c>
      <c r="C3041" s="10">
        <f>SUM(C2964:C3040)</f>
        <v>731633</v>
      </c>
      <c r="D3041" s="10">
        <f>SUM(D2963:D3040)</f>
        <v>742152</v>
      </c>
      <c r="E3041" s="10">
        <f>SUM(E2962:E3040)</f>
        <v>742152</v>
      </c>
      <c r="F3041" s="10">
        <f>SUM(F2961:F3040)</f>
        <v>742152</v>
      </c>
      <c r="G3041" s="10">
        <f>SUM(G2960:G3040)</f>
        <v>753641</v>
      </c>
      <c r="H3041" s="10">
        <f>SUM(H2954:H3040)</f>
        <v>756984</v>
      </c>
      <c r="I3041" s="10">
        <f>SUM(I2954:I3040)</f>
        <v>756984</v>
      </c>
      <c r="J3041" s="10">
        <f t="shared" ref="J3041" si="59">SUM(J2954:J3040)</f>
        <v>756984</v>
      </c>
      <c r="K3041" s="10">
        <f>SUM(K2954:K3040)</f>
        <v>756984</v>
      </c>
      <c r="L3041" s="10">
        <f t="shared" ref="L3041" si="60">SUM(L2954:L3040)</f>
        <v>756984</v>
      </c>
      <c r="M3041" s="10">
        <f>SUM(M2954:M3040)</f>
        <v>766807</v>
      </c>
      <c r="N3041" s="10">
        <f>SUM(N2949:N3040)</f>
        <v>775305</v>
      </c>
      <c r="O3041" s="10">
        <f>SUM(O2949:O3040)</f>
        <v>779243</v>
      </c>
      <c r="P3041" s="10">
        <f>SUM(P2949:P3040)</f>
        <v>786633</v>
      </c>
      <c r="Q3041" s="10">
        <f>SUM(Q2949:Q3040)</f>
        <v>793008</v>
      </c>
      <c r="R3041" s="10">
        <f>SUM(R2948:R3040)</f>
        <v>793859</v>
      </c>
      <c r="S3041" s="10">
        <f>SUM(S2948:S3040)</f>
        <v>793859</v>
      </c>
    </row>
    <row r="3042" spans="1:19">
      <c r="A3042" s="62"/>
      <c r="B3042" s="6"/>
      <c r="C3042" s="7"/>
      <c r="D3042" s="7"/>
      <c r="E3042" s="7"/>
      <c r="F3042" s="7"/>
      <c r="G3042" s="7"/>
      <c r="H3042" s="7"/>
      <c r="I3042" s="7"/>
      <c r="J3042" s="7"/>
      <c r="K3042" s="7"/>
      <c r="L3042" s="7"/>
      <c r="M3042" s="9"/>
    </row>
    <row r="3043" spans="1:19">
      <c r="A3043" s="63" t="s">
        <v>136</v>
      </c>
      <c r="B3043" s="5">
        <v>2022</v>
      </c>
      <c r="C3043" s="31"/>
      <c r="D3043" s="31"/>
      <c r="E3043" s="31"/>
      <c r="F3043" s="31"/>
      <c r="G3043" s="31"/>
      <c r="H3043" s="31"/>
      <c r="I3043" s="31"/>
      <c r="J3043" s="31"/>
      <c r="K3043" s="31"/>
      <c r="L3043" s="31"/>
      <c r="M3043" s="31"/>
      <c r="N3043" s="31"/>
      <c r="O3043" s="31"/>
      <c r="P3043" s="31"/>
      <c r="Q3043" s="31"/>
      <c r="R3043" s="60"/>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61"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2"/>
      <c r="B3137" s="6"/>
      <c r="C3137" s="7"/>
      <c r="D3137" s="7"/>
      <c r="E3137" s="7"/>
      <c r="F3137" s="7"/>
      <c r="G3137" s="7"/>
      <c r="H3137" s="7"/>
      <c r="I3137" s="7"/>
      <c r="J3137" s="7"/>
      <c r="K3137" s="7"/>
      <c r="L3137" s="7"/>
      <c r="M3137" s="9"/>
    </row>
    <row r="3138" spans="1:19" ht="25.5">
      <c r="A3138" s="63" t="s">
        <v>137</v>
      </c>
      <c r="B3138" s="5">
        <v>2022</v>
      </c>
      <c r="C3138" s="31"/>
      <c r="D3138" s="31"/>
      <c r="E3138" s="31"/>
      <c r="F3138" s="31"/>
      <c r="G3138" s="31"/>
      <c r="H3138" s="31"/>
      <c r="I3138" s="31"/>
      <c r="J3138" s="31"/>
      <c r="K3138" s="31"/>
      <c r="L3138" s="31"/>
      <c r="M3138" s="31"/>
      <c r="N3138" s="31"/>
      <c r="O3138" s="31"/>
      <c r="P3138" s="31"/>
      <c r="Q3138" s="31"/>
      <c r="R3138" s="60"/>
      <c r="S3138" s="32">
        <v>0</v>
      </c>
    </row>
    <row r="3139" spans="1:19">
      <c r="A3139" s="33"/>
      <c r="B3139" s="5">
        <v>2021</v>
      </c>
      <c r="C3139" s="31"/>
      <c r="D3139" s="31"/>
      <c r="E3139" s="31"/>
      <c r="F3139" s="31"/>
      <c r="G3139" s="31"/>
      <c r="H3139" s="31"/>
      <c r="I3139" s="31"/>
      <c r="J3139" s="31"/>
      <c r="K3139" s="31"/>
      <c r="L3139" s="31"/>
      <c r="M3139" s="31"/>
      <c r="N3139" s="31"/>
      <c r="O3139" s="31"/>
      <c r="P3139" s="31"/>
      <c r="Q3139" s="31"/>
      <c r="R3139" s="32">
        <v>0</v>
      </c>
      <c r="S3139" s="32">
        <v>0</v>
      </c>
    </row>
    <row r="3140" spans="1:19">
      <c r="B3140" s="5">
        <v>2020</v>
      </c>
      <c r="C3140" s="31"/>
      <c r="D3140" s="31"/>
      <c r="E3140" s="31"/>
      <c r="F3140" s="31"/>
      <c r="G3140" s="31"/>
      <c r="H3140" s="31"/>
      <c r="I3140" s="31"/>
      <c r="J3140" s="31"/>
      <c r="K3140" s="31"/>
      <c r="L3140" s="31"/>
      <c r="M3140" s="31"/>
      <c r="N3140" s="31"/>
      <c r="O3140" s="31"/>
      <c r="P3140" s="31"/>
      <c r="Q3140" s="32">
        <v>0</v>
      </c>
      <c r="R3140" s="32">
        <v>0</v>
      </c>
      <c r="S3140" s="32">
        <v>0</v>
      </c>
    </row>
    <row r="3141" spans="1:19">
      <c r="A3141" s="35"/>
      <c r="B3141" s="5">
        <v>2019</v>
      </c>
      <c r="C3141" s="31"/>
      <c r="D3141" s="31"/>
      <c r="E3141" s="31"/>
      <c r="F3141" s="31"/>
      <c r="G3141" s="31"/>
      <c r="H3141" s="31"/>
      <c r="I3141" s="31"/>
      <c r="J3141" s="31"/>
      <c r="K3141" s="31"/>
      <c r="L3141" s="31"/>
      <c r="M3141" s="31"/>
      <c r="N3141" s="31"/>
      <c r="O3141" s="31"/>
      <c r="P3141" s="32">
        <v>0</v>
      </c>
      <c r="Q3141" s="32">
        <v>0</v>
      </c>
      <c r="R3141" s="32">
        <v>0</v>
      </c>
      <c r="S3141" s="32">
        <v>0</v>
      </c>
    </row>
    <row r="3142" spans="1:19">
      <c r="A3142" s="35"/>
      <c r="B3142" s="5">
        <v>2018</v>
      </c>
      <c r="C3142" s="31"/>
      <c r="D3142" s="31"/>
      <c r="E3142" s="31"/>
      <c r="F3142" s="31"/>
      <c r="G3142" s="31"/>
      <c r="H3142" s="31"/>
      <c r="I3142" s="31"/>
      <c r="J3142" s="31"/>
      <c r="K3142" s="31"/>
      <c r="L3142" s="31"/>
      <c r="M3142" s="31"/>
      <c r="N3142" s="31"/>
      <c r="O3142" s="32">
        <v>0</v>
      </c>
      <c r="P3142" s="32">
        <v>0</v>
      </c>
      <c r="Q3142" s="32">
        <v>0</v>
      </c>
      <c r="R3142" s="32">
        <v>0</v>
      </c>
      <c r="S3142" s="32">
        <v>0</v>
      </c>
    </row>
    <row r="3143" spans="1:19">
      <c r="A3143" s="35"/>
      <c r="B3143" s="5">
        <v>2017</v>
      </c>
      <c r="C3143" s="31"/>
      <c r="D3143" s="31"/>
      <c r="E3143" s="31"/>
      <c r="F3143" s="31"/>
      <c r="G3143" s="31"/>
      <c r="H3143" s="31"/>
      <c r="I3143" s="31"/>
      <c r="J3143" s="31"/>
      <c r="K3143" s="31"/>
      <c r="L3143" s="31"/>
      <c r="M3143" s="31"/>
      <c r="N3143" s="32">
        <v>0</v>
      </c>
      <c r="O3143" s="32">
        <v>0</v>
      </c>
      <c r="P3143" s="32">
        <v>0</v>
      </c>
      <c r="Q3143" s="32">
        <v>0</v>
      </c>
      <c r="R3143" s="32">
        <v>0</v>
      </c>
      <c r="S3143" s="32">
        <v>0</v>
      </c>
    </row>
    <row r="3144" spans="1:19">
      <c r="B3144" s="5">
        <v>2016</v>
      </c>
      <c r="C3144" s="31"/>
      <c r="D3144" s="31"/>
      <c r="E3144" s="31"/>
      <c r="F3144" s="31"/>
      <c r="G3144" s="31"/>
      <c r="H3144" s="31"/>
      <c r="I3144" s="31"/>
      <c r="J3144" s="31"/>
      <c r="K3144" s="31"/>
      <c r="L3144" s="31"/>
      <c r="M3144" s="32">
        <v>5300</v>
      </c>
      <c r="N3144" s="32">
        <v>5300</v>
      </c>
      <c r="O3144" s="32">
        <v>5300</v>
      </c>
      <c r="P3144" s="32">
        <v>5300</v>
      </c>
      <c r="Q3144" s="32">
        <v>5300</v>
      </c>
      <c r="R3144" s="32">
        <v>5300</v>
      </c>
      <c r="S3144" s="32">
        <v>5300</v>
      </c>
    </row>
    <row r="3145" spans="1:19">
      <c r="B3145" s="5">
        <v>2015</v>
      </c>
      <c r="C3145" s="31"/>
      <c r="D3145" s="31"/>
      <c r="E3145" s="31"/>
      <c r="F3145" s="31"/>
      <c r="G3145" s="31"/>
      <c r="H3145" s="31"/>
      <c r="I3145" s="31"/>
      <c r="J3145" s="31"/>
      <c r="K3145" s="31"/>
      <c r="L3145" s="32">
        <v>48718</v>
      </c>
      <c r="M3145" s="32">
        <v>48718</v>
      </c>
      <c r="N3145" s="32">
        <v>48718</v>
      </c>
      <c r="O3145" s="32">
        <v>48718</v>
      </c>
      <c r="P3145" s="32">
        <v>48718</v>
      </c>
      <c r="Q3145" s="32">
        <v>48718</v>
      </c>
      <c r="R3145" s="32">
        <v>48718</v>
      </c>
      <c r="S3145" s="32">
        <v>48718</v>
      </c>
    </row>
    <row r="3146" spans="1:19">
      <c r="B3146" s="5">
        <v>2014</v>
      </c>
      <c r="C3146" s="31"/>
      <c r="D3146" s="31"/>
      <c r="E3146" s="31"/>
      <c r="F3146" s="31"/>
      <c r="G3146" s="31"/>
      <c r="H3146" s="31"/>
      <c r="I3146" s="31"/>
      <c r="J3146" s="31"/>
      <c r="K3146" s="32">
        <v>55598</v>
      </c>
      <c r="L3146" s="32">
        <v>55598</v>
      </c>
      <c r="M3146" s="32">
        <v>55598</v>
      </c>
      <c r="N3146" s="32">
        <v>55598</v>
      </c>
      <c r="O3146" s="32">
        <v>55598</v>
      </c>
      <c r="P3146" s="32">
        <v>55598</v>
      </c>
      <c r="Q3146" s="32">
        <v>55598</v>
      </c>
      <c r="R3146" s="32">
        <v>55598</v>
      </c>
      <c r="S3146" s="32">
        <v>55598</v>
      </c>
    </row>
    <row r="3147" spans="1:19">
      <c r="B3147" s="5">
        <v>2013</v>
      </c>
      <c r="C3147" s="31"/>
      <c r="D3147" s="31"/>
      <c r="E3147" s="31"/>
      <c r="F3147" s="31"/>
      <c r="G3147" s="31"/>
      <c r="H3147" s="31"/>
      <c r="I3147" s="31"/>
      <c r="J3147" s="32">
        <v>31075</v>
      </c>
      <c r="K3147" s="32">
        <v>31075</v>
      </c>
      <c r="L3147" s="32">
        <v>31075</v>
      </c>
      <c r="M3147" s="32">
        <v>31075</v>
      </c>
      <c r="N3147" s="32">
        <v>31075</v>
      </c>
      <c r="O3147" s="32">
        <v>31075</v>
      </c>
      <c r="P3147" s="32">
        <v>31075</v>
      </c>
      <c r="Q3147" s="32">
        <v>31075</v>
      </c>
      <c r="R3147" s="32">
        <v>31075</v>
      </c>
      <c r="S3147" s="32">
        <v>31075</v>
      </c>
    </row>
    <row r="3148" spans="1:19">
      <c r="B3148" s="5">
        <v>2012</v>
      </c>
      <c r="C3148" s="31"/>
      <c r="D3148" s="31"/>
      <c r="E3148" s="31"/>
      <c r="F3148" s="31"/>
      <c r="G3148" s="31"/>
      <c r="H3148" s="31"/>
      <c r="I3148" s="32">
        <v>1527</v>
      </c>
      <c r="J3148" s="32">
        <v>1527</v>
      </c>
      <c r="K3148" s="32">
        <v>1527</v>
      </c>
      <c r="L3148" s="32">
        <v>1527</v>
      </c>
      <c r="M3148" s="32">
        <v>1527</v>
      </c>
      <c r="N3148" s="32">
        <v>1527</v>
      </c>
      <c r="O3148" s="32">
        <v>1527</v>
      </c>
      <c r="P3148" s="32">
        <v>1527</v>
      </c>
      <c r="Q3148" s="32">
        <v>1527</v>
      </c>
      <c r="R3148" s="32">
        <v>1527</v>
      </c>
      <c r="S3148" s="32">
        <v>1527</v>
      </c>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61" t="s">
        <v>137</v>
      </c>
      <c r="B3231" s="6" t="s">
        <v>10</v>
      </c>
      <c r="C3231" s="10">
        <f>SUM(C3154:C3230)</f>
        <v>0</v>
      </c>
      <c r="D3231" s="10">
        <f>SUM(D3153:D3230)</f>
        <v>0</v>
      </c>
      <c r="E3231" s="10">
        <f>SUM(E3152:E3230)</f>
        <v>0</v>
      </c>
      <c r="F3231" s="10">
        <f>SUM(F3151:F3230)</f>
        <v>0</v>
      </c>
      <c r="G3231" s="10">
        <f>SUM(G3150:G3230)</f>
        <v>0</v>
      </c>
      <c r="H3231" s="10">
        <f>SUM(H3144:H3230)</f>
        <v>0</v>
      </c>
      <c r="I3231" s="10">
        <f>SUM(I3144:I3230)</f>
        <v>1527</v>
      </c>
      <c r="J3231" s="10">
        <f t="shared" ref="J3231" si="63">SUM(J3144:J3230)</f>
        <v>32602</v>
      </c>
      <c r="K3231" s="10">
        <f>SUM(K3144:K3230)</f>
        <v>88200</v>
      </c>
      <c r="L3231" s="10">
        <f t="shared" ref="L3231" si="64">SUM(L3144:L3230)</f>
        <v>136918</v>
      </c>
      <c r="M3231" s="10">
        <f>SUM(M3144:M3230)</f>
        <v>142218</v>
      </c>
      <c r="N3231" s="10">
        <f>SUM(N3139:N3230)</f>
        <v>142218</v>
      </c>
      <c r="O3231" s="10">
        <f>SUM(O3139:O3230)</f>
        <v>142218</v>
      </c>
      <c r="P3231" s="10">
        <f>SUM(P3139:P3230)</f>
        <v>142218</v>
      </c>
      <c r="Q3231" s="10">
        <f>SUM(Q3139:Q3230)</f>
        <v>142218</v>
      </c>
      <c r="R3231" s="10">
        <f>SUM(R3138:R3230)</f>
        <v>142218</v>
      </c>
      <c r="S3231" s="10">
        <f>SUM(S3138:S3230)</f>
        <v>142218</v>
      </c>
    </row>
    <row r="3232" spans="1:19">
      <c r="A3232" s="62"/>
      <c r="B3232" s="6"/>
      <c r="C3232" s="7"/>
      <c r="D3232" s="7"/>
      <c r="E3232" s="7"/>
      <c r="F3232" s="7"/>
      <c r="G3232" s="7"/>
      <c r="H3232" s="7"/>
      <c r="I3232" s="7"/>
      <c r="J3232" s="7"/>
      <c r="K3232" s="7"/>
      <c r="L3232" s="7"/>
      <c r="M3232" s="9"/>
    </row>
    <row r="3233" spans="1:19" ht="25.5">
      <c r="A3233" s="63" t="s">
        <v>138</v>
      </c>
      <c r="B3233" s="5">
        <v>2022</v>
      </c>
      <c r="C3233" s="31"/>
      <c r="D3233" s="31"/>
      <c r="E3233" s="31"/>
      <c r="F3233" s="31"/>
      <c r="G3233" s="31"/>
      <c r="H3233" s="31"/>
      <c r="I3233" s="31"/>
      <c r="J3233" s="31"/>
      <c r="K3233" s="31"/>
      <c r="L3233" s="31"/>
      <c r="M3233" s="31"/>
      <c r="N3233" s="31"/>
      <c r="O3233" s="31"/>
      <c r="P3233" s="31"/>
      <c r="Q3233" s="31"/>
      <c r="R3233" s="60"/>
      <c r="S3233" s="32">
        <v>0</v>
      </c>
    </row>
    <row r="3234" spans="1:19">
      <c r="A3234" s="33"/>
      <c r="B3234" s="5">
        <v>2021</v>
      </c>
      <c r="C3234" s="31"/>
      <c r="D3234" s="31"/>
      <c r="E3234" s="31"/>
      <c r="F3234" s="31"/>
      <c r="G3234" s="31"/>
      <c r="H3234" s="31"/>
      <c r="I3234" s="31"/>
      <c r="J3234" s="31"/>
      <c r="K3234" s="31"/>
      <c r="L3234" s="31"/>
      <c r="M3234" s="31"/>
      <c r="N3234" s="31"/>
      <c r="O3234" s="31"/>
      <c r="P3234" s="31"/>
      <c r="Q3234" s="31"/>
      <c r="R3234" s="32">
        <v>3929</v>
      </c>
      <c r="S3234" s="32">
        <v>3929</v>
      </c>
    </row>
    <row r="3235" spans="1:19">
      <c r="B3235" s="5">
        <v>2020</v>
      </c>
      <c r="C3235" s="31"/>
      <c r="D3235" s="31"/>
      <c r="E3235" s="31"/>
      <c r="F3235" s="31"/>
      <c r="G3235" s="31"/>
      <c r="H3235" s="31"/>
      <c r="I3235" s="31"/>
      <c r="J3235" s="31"/>
      <c r="K3235" s="31"/>
      <c r="L3235" s="31"/>
      <c r="M3235" s="31"/>
      <c r="N3235" s="31"/>
      <c r="O3235" s="31"/>
      <c r="P3235" s="31"/>
      <c r="Q3235" s="32">
        <v>12876</v>
      </c>
      <c r="R3235" s="32">
        <v>12876</v>
      </c>
      <c r="S3235" s="32">
        <v>12876</v>
      </c>
    </row>
    <row r="3236" spans="1:19">
      <c r="A3236" s="35"/>
      <c r="B3236" s="5">
        <v>2019</v>
      </c>
      <c r="C3236" s="31"/>
      <c r="D3236" s="31"/>
      <c r="E3236" s="31"/>
      <c r="F3236" s="31"/>
      <c r="G3236" s="31"/>
      <c r="H3236" s="31"/>
      <c r="I3236" s="31"/>
      <c r="J3236" s="31"/>
      <c r="K3236" s="31"/>
      <c r="L3236" s="31"/>
      <c r="M3236" s="31"/>
      <c r="N3236" s="31"/>
      <c r="O3236" s="31"/>
      <c r="P3236" s="32">
        <v>7837</v>
      </c>
      <c r="Q3236" s="32">
        <v>7837</v>
      </c>
      <c r="R3236" s="32">
        <v>7837</v>
      </c>
      <c r="S3236" s="32">
        <v>7837</v>
      </c>
    </row>
    <row r="3237" spans="1:19">
      <c r="A3237" s="35"/>
      <c r="B3237" s="5">
        <v>2018</v>
      </c>
      <c r="C3237" s="31"/>
      <c r="D3237" s="31"/>
      <c r="E3237" s="31"/>
      <c r="F3237" s="31"/>
      <c r="G3237" s="31"/>
      <c r="H3237" s="31"/>
      <c r="I3237" s="31"/>
      <c r="J3237" s="31"/>
      <c r="K3237" s="31"/>
      <c r="L3237" s="31"/>
      <c r="M3237" s="31"/>
      <c r="N3237" s="31"/>
      <c r="O3237" s="32">
        <v>2579</v>
      </c>
      <c r="P3237" s="32">
        <v>2579</v>
      </c>
      <c r="Q3237" s="32">
        <v>2579</v>
      </c>
      <c r="R3237" s="32">
        <v>2579</v>
      </c>
      <c r="S3237" s="32">
        <v>2579</v>
      </c>
    </row>
    <row r="3238" spans="1:19">
      <c r="A3238" s="35"/>
      <c r="B3238" s="5">
        <v>2017</v>
      </c>
      <c r="C3238" s="31"/>
      <c r="D3238" s="31"/>
      <c r="E3238" s="31"/>
      <c r="F3238" s="31"/>
      <c r="G3238" s="31"/>
      <c r="H3238" s="31"/>
      <c r="I3238" s="31"/>
      <c r="J3238" s="31"/>
      <c r="K3238" s="31"/>
      <c r="L3238" s="31"/>
      <c r="M3238" s="31"/>
      <c r="N3238" s="32">
        <v>1099</v>
      </c>
      <c r="O3238" s="32">
        <v>1099</v>
      </c>
      <c r="P3238" s="32">
        <v>1099</v>
      </c>
      <c r="Q3238" s="32">
        <v>1099</v>
      </c>
      <c r="R3238" s="32">
        <v>1099</v>
      </c>
      <c r="S3238" s="32">
        <v>1099</v>
      </c>
    </row>
    <row r="3239" spans="1:19">
      <c r="B3239" s="5">
        <v>2016</v>
      </c>
      <c r="C3239" s="31"/>
      <c r="D3239" s="31"/>
      <c r="E3239" s="31"/>
      <c r="F3239" s="31"/>
      <c r="G3239" s="31"/>
      <c r="H3239" s="31"/>
      <c r="I3239" s="31"/>
      <c r="J3239" s="31"/>
      <c r="K3239" s="31"/>
      <c r="L3239" s="31"/>
      <c r="M3239" s="32">
        <v>2073</v>
      </c>
      <c r="N3239" s="32">
        <v>2073</v>
      </c>
      <c r="O3239" s="32">
        <v>2073</v>
      </c>
      <c r="P3239" s="32">
        <v>2073</v>
      </c>
      <c r="Q3239" s="32">
        <v>2073</v>
      </c>
      <c r="R3239" s="32">
        <v>2073</v>
      </c>
      <c r="S3239" s="32">
        <v>2073</v>
      </c>
    </row>
    <row r="3240" spans="1:19">
      <c r="B3240" s="5">
        <v>2015</v>
      </c>
      <c r="C3240" s="31"/>
      <c r="D3240" s="31"/>
      <c r="E3240" s="31"/>
      <c r="F3240" s="31"/>
      <c r="G3240" s="31"/>
      <c r="H3240" s="31"/>
      <c r="I3240" s="31"/>
      <c r="J3240" s="31"/>
      <c r="K3240" s="31"/>
      <c r="L3240" s="32">
        <v>0</v>
      </c>
      <c r="M3240" s="32">
        <v>0</v>
      </c>
      <c r="N3240" s="32">
        <v>0</v>
      </c>
      <c r="O3240" s="32">
        <v>0</v>
      </c>
      <c r="P3240" s="32">
        <v>0</v>
      </c>
      <c r="Q3240" s="32">
        <v>0</v>
      </c>
      <c r="R3240" s="32">
        <v>0</v>
      </c>
      <c r="S3240" s="32">
        <v>0</v>
      </c>
    </row>
    <row r="3241" spans="1:19">
      <c r="B3241" s="5">
        <v>2014</v>
      </c>
      <c r="C3241" s="31"/>
      <c r="D3241" s="31"/>
      <c r="E3241" s="31"/>
      <c r="F3241" s="31"/>
      <c r="G3241" s="31"/>
      <c r="H3241" s="31"/>
      <c r="I3241" s="31"/>
      <c r="J3241" s="31"/>
      <c r="K3241" s="32">
        <v>1663</v>
      </c>
      <c r="L3241" s="32">
        <v>1663</v>
      </c>
      <c r="M3241" s="32">
        <v>1663</v>
      </c>
      <c r="N3241" s="32">
        <v>1663</v>
      </c>
      <c r="O3241" s="32">
        <v>1663</v>
      </c>
      <c r="P3241" s="32">
        <v>1663</v>
      </c>
      <c r="Q3241" s="32">
        <v>1663</v>
      </c>
      <c r="R3241" s="32">
        <v>1663</v>
      </c>
      <c r="S3241" s="32">
        <v>1663</v>
      </c>
    </row>
    <row r="3242" spans="1:19">
      <c r="B3242" s="5">
        <v>2013</v>
      </c>
      <c r="C3242" s="31"/>
      <c r="D3242" s="31"/>
      <c r="E3242" s="31"/>
      <c r="F3242" s="31"/>
      <c r="G3242" s="31"/>
      <c r="H3242" s="31"/>
      <c r="I3242" s="31"/>
      <c r="J3242" s="32">
        <v>2384</v>
      </c>
      <c r="K3242" s="32">
        <v>2384</v>
      </c>
      <c r="L3242" s="32">
        <v>2384</v>
      </c>
      <c r="M3242" s="32">
        <v>2384</v>
      </c>
      <c r="N3242" s="32">
        <v>2384</v>
      </c>
      <c r="O3242" s="32">
        <v>2384</v>
      </c>
      <c r="P3242" s="32">
        <v>2384</v>
      </c>
      <c r="Q3242" s="32">
        <v>2384</v>
      </c>
      <c r="R3242" s="32">
        <v>2384</v>
      </c>
      <c r="S3242" s="32">
        <v>2384</v>
      </c>
    </row>
    <row r="3243" spans="1:19">
      <c r="B3243" s="5">
        <v>2012</v>
      </c>
      <c r="C3243" s="31"/>
      <c r="D3243" s="31"/>
      <c r="E3243" s="31"/>
      <c r="F3243" s="31"/>
      <c r="G3243" s="31"/>
      <c r="H3243" s="31"/>
      <c r="I3243" s="32">
        <v>6076</v>
      </c>
      <c r="J3243" s="32">
        <v>6076</v>
      </c>
      <c r="K3243" s="32">
        <v>6076</v>
      </c>
      <c r="L3243" s="32">
        <v>6076</v>
      </c>
      <c r="M3243" s="32">
        <v>6076</v>
      </c>
      <c r="N3243" s="32">
        <v>6076</v>
      </c>
      <c r="O3243" s="32">
        <v>6076</v>
      </c>
      <c r="P3243" s="32">
        <v>6076</v>
      </c>
      <c r="Q3243" s="32">
        <v>6076</v>
      </c>
      <c r="R3243" s="32">
        <v>6076</v>
      </c>
      <c r="S3243" s="32">
        <v>6076</v>
      </c>
    </row>
    <row r="3244" spans="1:19">
      <c r="B3244" s="5">
        <v>2011</v>
      </c>
      <c r="C3244" s="31"/>
      <c r="D3244" s="31"/>
      <c r="E3244" s="31"/>
      <c r="F3244" s="31"/>
      <c r="G3244" s="31"/>
      <c r="H3244" s="32">
        <v>12077</v>
      </c>
      <c r="I3244" s="32">
        <v>12077</v>
      </c>
      <c r="J3244" s="32">
        <v>12077</v>
      </c>
      <c r="K3244" s="32">
        <v>12077</v>
      </c>
      <c r="L3244" s="32">
        <v>12077</v>
      </c>
      <c r="M3244" s="32">
        <v>12077</v>
      </c>
      <c r="N3244" s="32">
        <v>12077</v>
      </c>
      <c r="O3244" s="32">
        <v>12077</v>
      </c>
      <c r="P3244" s="32">
        <v>12077</v>
      </c>
      <c r="Q3244" s="32">
        <v>12077</v>
      </c>
      <c r="R3244" s="32">
        <v>12077</v>
      </c>
      <c r="S3244" s="32">
        <v>12077</v>
      </c>
    </row>
    <row r="3245" spans="1:19">
      <c r="B3245" s="5">
        <v>2010</v>
      </c>
      <c r="C3245" s="31"/>
      <c r="D3245" s="31"/>
      <c r="E3245" s="31"/>
      <c r="F3245" s="31"/>
      <c r="G3245" s="32">
        <v>5558</v>
      </c>
      <c r="H3245" s="32">
        <v>5558</v>
      </c>
      <c r="I3245" s="32">
        <v>5558</v>
      </c>
      <c r="J3245" s="32">
        <v>5558</v>
      </c>
      <c r="K3245" s="32">
        <v>5558</v>
      </c>
      <c r="L3245" s="32">
        <v>5558</v>
      </c>
      <c r="M3245" s="32">
        <v>5558</v>
      </c>
      <c r="N3245" s="32">
        <v>5558</v>
      </c>
      <c r="O3245" s="32">
        <v>5558</v>
      </c>
      <c r="P3245" s="32">
        <v>5558</v>
      </c>
      <c r="Q3245" s="32">
        <v>5558</v>
      </c>
      <c r="R3245" s="32">
        <v>5558</v>
      </c>
      <c r="S3245" s="32">
        <v>5558</v>
      </c>
    </row>
    <row r="3246" spans="1:19">
      <c r="B3246" s="5">
        <v>2009</v>
      </c>
      <c r="C3246" s="31"/>
      <c r="D3246" s="31"/>
      <c r="E3246" s="31"/>
      <c r="F3246" s="32">
        <v>1484</v>
      </c>
      <c r="G3246" s="32">
        <v>1484</v>
      </c>
      <c r="H3246" s="32">
        <v>1484</v>
      </c>
      <c r="I3246" s="32">
        <v>1484</v>
      </c>
      <c r="J3246" s="32">
        <v>1484</v>
      </c>
      <c r="K3246" s="32">
        <v>1484</v>
      </c>
      <c r="L3246" s="32">
        <v>1484</v>
      </c>
      <c r="M3246" s="32">
        <v>1484</v>
      </c>
      <c r="N3246" s="32">
        <v>1484</v>
      </c>
      <c r="O3246" s="32">
        <v>1484</v>
      </c>
      <c r="P3246" s="32">
        <v>1484</v>
      </c>
      <c r="Q3246" s="32">
        <v>1484</v>
      </c>
      <c r="R3246" s="32">
        <v>1484</v>
      </c>
      <c r="S3246" s="32">
        <v>1484</v>
      </c>
    </row>
    <row r="3247" spans="1:19">
      <c r="B3247" s="5">
        <v>2008</v>
      </c>
      <c r="C3247" s="31"/>
      <c r="D3247" s="31"/>
      <c r="E3247" s="32">
        <v>0</v>
      </c>
      <c r="F3247" s="32">
        <v>0</v>
      </c>
      <c r="G3247" s="32">
        <v>0</v>
      </c>
      <c r="H3247" s="32">
        <v>0</v>
      </c>
      <c r="I3247" s="32">
        <v>0</v>
      </c>
      <c r="J3247" s="32">
        <v>0</v>
      </c>
      <c r="K3247" s="32">
        <v>0</v>
      </c>
      <c r="L3247" s="32">
        <v>0</v>
      </c>
      <c r="M3247" s="32">
        <v>0</v>
      </c>
      <c r="N3247" s="32">
        <v>0</v>
      </c>
      <c r="O3247" s="32">
        <v>0</v>
      </c>
      <c r="P3247" s="32">
        <v>0</v>
      </c>
      <c r="Q3247" s="32">
        <v>0</v>
      </c>
      <c r="R3247" s="32">
        <v>0</v>
      </c>
      <c r="S3247" s="32">
        <v>0</v>
      </c>
    </row>
    <row r="3248" spans="1:19">
      <c r="B3248" s="5">
        <v>2007</v>
      </c>
      <c r="C3248" s="31"/>
      <c r="D3248" s="32">
        <v>485</v>
      </c>
      <c r="E3248" s="32">
        <v>485</v>
      </c>
      <c r="F3248" s="32">
        <v>485</v>
      </c>
      <c r="G3248" s="32">
        <v>485</v>
      </c>
      <c r="H3248" s="32">
        <v>485</v>
      </c>
      <c r="I3248" s="32">
        <v>485</v>
      </c>
      <c r="J3248" s="32">
        <v>485</v>
      </c>
      <c r="K3248" s="32">
        <v>485</v>
      </c>
      <c r="L3248" s="32">
        <v>485</v>
      </c>
      <c r="M3248" s="32">
        <v>485</v>
      </c>
      <c r="N3248" s="32">
        <v>485</v>
      </c>
      <c r="O3248" s="32">
        <v>485</v>
      </c>
      <c r="P3248" s="32">
        <v>485</v>
      </c>
      <c r="Q3248" s="32">
        <v>485</v>
      </c>
      <c r="R3248" s="32">
        <v>485</v>
      </c>
      <c r="S3248" s="32">
        <v>485</v>
      </c>
    </row>
    <row r="3249" spans="2:19">
      <c r="B3249" s="5">
        <v>2006</v>
      </c>
      <c r="C3249" s="32">
        <v>6952</v>
      </c>
      <c r="D3249" s="32">
        <v>6952</v>
      </c>
      <c r="E3249" s="32">
        <v>6952</v>
      </c>
      <c r="F3249" s="32">
        <v>6952</v>
      </c>
      <c r="G3249" s="32">
        <v>6952</v>
      </c>
      <c r="H3249" s="32">
        <v>6952</v>
      </c>
      <c r="I3249" s="32">
        <v>6952</v>
      </c>
      <c r="J3249" s="32">
        <v>6952</v>
      </c>
      <c r="K3249" s="32">
        <v>6952</v>
      </c>
      <c r="L3249" s="32">
        <v>6952</v>
      </c>
      <c r="M3249" s="32">
        <v>6952</v>
      </c>
      <c r="N3249" s="32">
        <v>6952</v>
      </c>
      <c r="O3249" s="32">
        <v>6952</v>
      </c>
      <c r="P3249" s="32">
        <v>6952</v>
      </c>
      <c r="Q3249" s="32">
        <v>6952</v>
      </c>
      <c r="R3249" s="32">
        <v>6952</v>
      </c>
      <c r="S3249" s="32">
        <v>6952</v>
      </c>
    </row>
    <row r="3250" spans="2:19">
      <c r="B3250" s="5">
        <v>2005</v>
      </c>
      <c r="C3250" s="32">
        <v>5049</v>
      </c>
      <c r="D3250" s="32">
        <v>5049</v>
      </c>
      <c r="E3250" s="32">
        <v>5049</v>
      </c>
      <c r="F3250" s="32">
        <v>5049</v>
      </c>
      <c r="G3250" s="32">
        <v>5049</v>
      </c>
      <c r="H3250" s="32">
        <v>5049</v>
      </c>
      <c r="I3250" s="32">
        <v>5049</v>
      </c>
      <c r="J3250" s="32">
        <v>5049</v>
      </c>
      <c r="K3250" s="32">
        <v>5049</v>
      </c>
      <c r="L3250" s="32">
        <v>5049</v>
      </c>
      <c r="M3250" s="32">
        <v>5049</v>
      </c>
      <c r="N3250" s="32">
        <v>5049</v>
      </c>
      <c r="O3250" s="32">
        <v>5049</v>
      </c>
      <c r="P3250" s="32">
        <v>5049</v>
      </c>
      <c r="Q3250" s="32">
        <v>5049</v>
      </c>
      <c r="R3250" s="32">
        <v>5049</v>
      </c>
      <c r="S3250" s="32">
        <v>5049</v>
      </c>
    </row>
    <row r="3251" spans="2:19">
      <c r="B3251" s="5">
        <v>2004</v>
      </c>
      <c r="C3251" s="32">
        <v>1439</v>
      </c>
      <c r="D3251" s="32">
        <v>1439</v>
      </c>
      <c r="E3251" s="32">
        <v>1439</v>
      </c>
      <c r="F3251" s="32">
        <v>1439</v>
      </c>
      <c r="G3251" s="32">
        <v>1439</v>
      </c>
      <c r="H3251" s="32">
        <v>1439</v>
      </c>
      <c r="I3251" s="32">
        <v>1439</v>
      </c>
      <c r="J3251" s="32">
        <v>1439</v>
      </c>
      <c r="K3251" s="32">
        <v>1439</v>
      </c>
      <c r="L3251" s="32">
        <v>1439</v>
      </c>
      <c r="M3251" s="32">
        <v>1439</v>
      </c>
      <c r="N3251" s="32">
        <v>1439</v>
      </c>
      <c r="O3251" s="32">
        <v>1439</v>
      </c>
      <c r="P3251" s="32">
        <v>1439</v>
      </c>
      <c r="Q3251" s="32">
        <v>1439</v>
      </c>
      <c r="R3251" s="32">
        <v>1439</v>
      </c>
      <c r="S3251" s="32">
        <v>1439</v>
      </c>
    </row>
    <row r="3252" spans="2:19">
      <c r="B3252" s="5">
        <v>2003</v>
      </c>
      <c r="C3252" s="32">
        <v>10015</v>
      </c>
      <c r="D3252" s="32">
        <v>10015</v>
      </c>
      <c r="E3252" s="32">
        <v>10015</v>
      </c>
      <c r="F3252" s="32">
        <v>10015</v>
      </c>
      <c r="G3252" s="32">
        <v>10015</v>
      </c>
      <c r="H3252" s="32">
        <v>10015</v>
      </c>
      <c r="I3252" s="32">
        <v>10015</v>
      </c>
      <c r="J3252" s="32">
        <v>10015</v>
      </c>
      <c r="K3252" s="32">
        <v>10015</v>
      </c>
      <c r="L3252" s="32">
        <v>10015</v>
      </c>
      <c r="M3252" s="32">
        <v>10015</v>
      </c>
      <c r="N3252" s="32">
        <v>10015</v>
      </c>
      <c r="O3252" s="32">
        <v>10015</v>
      </c>
      <c r="P3252" s="32">
        <v>10015</v>
      </c>
      <c r="Q3252" s="32">
        <v>10015</v>
      </c>
      <c r="R3252" s="32">
        <v>10015</v>
      </c>
      <c r="S3252" s="32">
        <v>10015</v>
      </c>
    </row>
    <row r="3253" spans="2:19">
      <c r="B3253" s="5">
        <v>2002</v>
      </c>
      <c r="C3253" s="32">
        <v>2884</v>
      </c>
      <c r="D3253" s="32">
        <v>2884</v>
      </c>
      <c r="E3253" s="32">
        <v>2884</v>
      </c>
      <c r="F3253" s="32">
        <v>2884</v>
      </c>
      <c r="G3253" s="32">
        <v>2884</v>
      </c>
      <c r="H3253" s="32">
        <v>2884</v>
      </c>
      <c r="I3253" s="32">
        <v>2884</v>
      </c>
      <c r="J3253" s="32">
        <v>2884</v>
      </c>
      <c r="K3253" s="32">
        <v>2884</v>
      </c>
      <c r="L3253" s="32">
        <v>2884</v>
      </c>
      <c r="M3253" s="32">
        <v>2884</v>
      </c>
      <c r="N3253" s="32">
        <v>2884</v>
      </c>
      <c r="O3253" s="32">
        <v>2884</v>
      </c>
      <c r="P3253" s="32">
        <v>2884</v>
      </c>
      <c r="Q3253" s="32">
        <v>2884</v>
      </c>
      <c r="R3253" s="32">
        <v>2884</v>
      </c>
      <c r="S3253" s="32">
        <v>2884</v>
      </c>
    </row>
    <row r="3254" spans="2:19">
      <c r="B3254" s="5">
        <v>2001</v>
      </c>
      <c r="C3254" s="32">
        <v>0</v>
      </c>
      <c r="D3254" s="32">
        <v>0</v>
      </c>
      <c r="E3254" s="32">
        <v>0</v>
      </c>
      <c r="F3254" s="32">
        <v>0</v>
      </c>
      <c r="G3254" s="32">
        <v>0</v>
      </c>
      <c r="H3254" s="32">
        <v>0</v>
      </c>
      <c r="I3254" s="32">
        <v>0</v>
      </c>
      <c r="J3254" s="32">
        <v>0</v>
      </c>
      <c r="K3254" s="32">
        <v>0</v>
      </c>
      <c r="L3254" s="32">
        <v>0</v>
      </c>
      <c r="M3254" s="32">
        <v>0</v>
      </c>
      <c r="N3254" s="32">
        <v>0</v>
      </c>
      <c r="O3254" s="32">
        <v>0</v>
      </c>
      <c r="P3254" s="32">
        <v>0</v>
      </c>
      <c r="Q3254" s="32">
        <v>0</v>
      </c>
      <c r="R3254" s="32">
        <v>0</v>
      </c>
      <c r="S3254" s="32">
        <v>0</v>
      </c>
    </row>
    <row r="3255" spans="2:19">
      <c r="B3255" s="5">
        <v>2000</v>
      </c>
      <c r="C3255" s="32">
        <v>2544</v>
      </c>
      <c r="D3255" s="32">
        <v>2544</v>
      </c>
      <c r="E3255" s="32">
        <v>2544</v>
      </c>
      <c r="F3255" s="32">
        <v>2544</v>
      </c>
      <c r="G3255" s="32">
        <v>2544</v>
      </c>
      <c r="H3255" s="32">
        <v>2544</v>
      </c>
      <c r="I3255" s="32">
        <v>2544</v>
      </c>
      <c r="J3255" s="32">
        <v>2544</v>
      </c>
      <c r="K3255" s="32">
        <v>2544</v>
      </c>
      <c r="L3255" s="32">
        <v>2544</v>
      </c>
      <c r="M3255" s="32">
        <v>2544</v>
      </c>
      <c r="N3255" s="32">
        <v>2544</v>
      </c>
      <c r="O3255" s="32">
        <v>2544</v>
      </c>
      <c r="P3255" s="32">
        <v>2544</v>
      </c>
      <c r="Q3255" s="32">
        <v>2544</v>
      </c>
      <c r="R3255" s="32">
        <v>2544</v>
      </c>
      <c r="S3255" s="32">
        <v>2544</v>
      </c>
    </row>
    <row r="3256" spans="2:19">
      <c r="B3256" s="5">
        <v>1999</v>
      </c>
      <c r="C3256" s="32">
        <v>13745</v>
      </c>
      <c r="D3256" s="32">
        <v>13745</v>
      </c>
      <c r="E3256" s="32">
        <v>13745</v>
      </c>
      <c r="F3256" s="32">
        <v>13745</v>
      </c>
      <c r="G3256" s="32">
        <v>13745</v>
      </c>
      <c r="H3256" s="32">
        <v>13745</v>
      </c>
      <c r="I3256" s="32">
        <v>13745</v>
      </c>
      <c r="J3256" s="32">
        <v>13745</v>
      </c>
      <c r="K3256" s="32">
        <v>13745</v>
      </c>
      <c r="L3256" s="32">
        <v>13745</v>
      </c>
      <c r="M3256" s="32">
        <v>13745</v>
      </c>
      <c r="N3256" s="32">
        <v>13745</v>
      </c>
      <c r="O3256" s="32">
        <v>13745</v>
      </c>
      <c r="P3256" s="32">
        <v>13745</v>
      </c>
      <c r="Q3256" s="32">
        <v>13745</v>
      </c>
      <c r="R3256" s="32">
        <v>13745</v>
      </c>
      <c r="S3256" s="32">
        <v>13745</v>
      </c>
    </row>
    <row r="3257" spans="2:19">
      <c r="B3257" s="5">
        <v>1998</v>
      </c>
      <c r="C3257" s="32">
        <v>14581</v>
      </c>
      <c r="D3257" s="32">
        <v>14581</v>
      </c>
      <c r="E3257" s="32">
        <v>14581</v>
      </c>
      <c r="F3257" s="32">
        <v>14581</v>
      </c>
      <c r="G3257" s="32">
        <v>14581</v>
      </c>
      <c r="H3257" s="32">
        <v>14581</v>
      </c>
      <c r="I3257" s="32">
        <v>14581</v>
      </c>
      <c r="J3257" s="32">
        <v>14581</v>
      </c>
      <c r="K3257" s="32">
        <v>14581</v>
      </c>
      <c r="L3257" s="32">
        <v>14581</v>
      </c>
      <c r="M3257" s="32">
        <v>14581</v>
      </c>
      <c r="N3257" s="32">
        <v>14581</v>
      </c>
      <c r="O3257" s="32">
        <v>14581</v>
      </c>
      <c r="P3257" s="32">
        <v>14581</v>
      </c>
      <c r="Q3257" s="32">
        <v>14581</v>
      </c>
      <c r="R3257" s="32">
        <v>14581</v>
      </c>
      <c r="S3257" s="32">
        <v>14581</v>
      </c>
    </row>
    <row r="3258" spans="2:19">
      <c r="B3258" s="5">
        <v>1997</v>
      </c>
      <c r="C3258" s="32">
        <v>1255</v>
      </c>
      <c r="D3258" s="32">
        <v>1255</v>
      </c>
      <c r="E3258" s="32">
        <v>1255</v>
      </c>
      <c r="F3258" s="32">
        <v>1255</v>
      </c>
      <c r="G3258" s="32">
        <v>1255</v>
      </c>
      <c r="H3258" s="32">
        <v>1255</v>
      </c>
      <c r="I3258" s="32">
        <v>1255</v>
      </c>
      <c r="J3258" s="32">
        <v>1255</v>
      </c>
      <c r="K3258" s="32">
        <v>1255</v>
      </c>
      <c r="L3258" s="32">
        <v>1255</v>
      </c>
      <c r="M3258" s="32">
        <v>1255</v>
      </c>
      <c r="N3258" s="32">
        <v>1255</v>
      </c>
      <c r="O3258" s="32">
        <v>1255</v>
      </c>
      <c r="P3258" s="32">
        <v>1255</v>
      </c>
      <c r="Q3258" s="32">
        <v>1255</v>
      </c>
      <c r="R3258" s="32">
        <v>1255</v>
      </c>
      <c r="S3258" s="32">
        <v>1255</v>
      </c>
    </row>
    <row r="3259" spans="2:19">
      <c r="B3259" s="5">
        <v>1996</v>
      </c>
      <c r="C3259" s="32">
        <v>4870</v>
      </c>
      <c r="D3259" s="32">
        <v>4870</v>
      </c>
      <c r="E3259" s="32">
        <v>4870</v>
      </c>
      <c r="F3259" s="32">
        <v>4870</v>
      </c>
      <c r="G3259" s="32">
        <v>4870</v>
      </c>
      <c r="H3259" s="32">
        <v>4870</v>
      </c>
      <c r="I3259" s="32">
        <v>4870</v>
      </c>
      <c r="J3259" s="32">
        <v>4870</v>
      </c>
      <c r="K3259" s="32">
        <v>4870</v>
      </c>
      <c r="L3259" s="32">
        <v>4870</v>
      </c>
      <c r="M3259" s="32">
        <v>4870</v>
      </c>
      <c r="N3259" s="32">
        <v>4870</v>
      </c>
      <c r="O3259" s="32">
        <v>4870</v>
      </c>
      <c r="P3259" s="32">
        <v>4870</v>
      </c>
      <c r="Q3259" s="32">
        <v>4870</v>
      </c>
      <c r="R3259" s="32">
        <v>4870</v>
      </c>
      <c r="S3259" s="32">
        <v>4870</v>
      </c>
    </row>
    <row r="3260" spans="2:19">
      <c r="B3260" s="5">
        <v>1995</v>
      </c>
      <c r="C3260" s="32">
        <v>3783</v>
      </c>
      <c r="D3260" s="32">
        <v>3783</v>
      </c>
      <c r="E3260" s="32">
        <v>3783</v>
      </c>
      <c r="F3260" s="32">
        <v>3783</v>
      </c>
      <c r="G3260" s="32">
        <v>3783</v>
      </c>
      <c r="H3260" s="32">
        <v>3783</v>
      </c>
      <c r="I3260" s="32">
        <v>3783</v>
      </c>
      <c r="J3260" s="32">
        <v>3783</v>
      </c>
      <c r="K3260" s="32">
        <v>3783</v>
      </c>
      <c r="L3260" s="32">
        <v>3783</v>
      </c>
      <c r="M3260" s="32">
        <v>3783</v>
      </c>
      <c r="N3260" s="32">
        <v>3783</v>
      </c>
      <c r="O3260" s="32">
        <v>3783</v>
      </c>
      <c r="P3260" s="32">
        <v>3783</v>
      </c>
      <c r="Q3260" s="32">
        <v>3783</v>
      </c>
      <c r="R3260" s="32">
        <v>3783</v>
      </c>
      <c r="S3260" s="32">
        <v>3783</v>
      </c>
    </row>
    <row r="3261" spans="2:19">
      <c r="B3261" s="5">
        <v>1994</v>
      </c>
      <c r="C3261" s="32">
        <v>2663</v>
      </c>
      <c r="D3261" s="32">
        <v>2663</v>
      </c>
      <c r="E3261" s="32">
        <v>2663</v>
      </c>
      <c r="F3261" s="32">
        <v>2663</v>
      </c>
      <c r="G3261" s="32">
        <v>2663</v>
      </c>
      <c r="H3261" s="32">
        <v>2663</v>
      </c>
      <c r="I3261" s="32">
        <v>2663</v>
      </c>
      <c r="J3261" s="32">
        <v>2663</v>
      </c>
      <c r="K3261" s="32">
        <v>2663</v>
      </c>
      <c r="L3261" s="32">
        <v>2663</v>
      </c>
      <c r="M3261" s="32">
        <v>2663</v>
      </c>
      <c r="N3261" s="32">
        <v>2663</v>
      </c>
      <c r="O3261" s="32">
        <v>2663</v>
      </c>
      <c r="P3261" s="32">
        <v>2663</v>
      </c>
      <c r="Q3261" s="32">
        <v>2663</v>
      </c>
      <c r="R3261" s="32">
        <v>2663</v>
      </c>
      <c r="S3261" s="32">
        <v>2663</v>
      </c>
    </row>
    <row r="3262" spans="2:19">
      <c r="B3262" s="5">
        <v>1993</v>
      </c>
      <c r="C3262" s="32">
        <v>3499</v>
      </c>
      <c r="D3262" s="32">
        <v>3499</v>
      </c>
      <c r="E3262" s="32">
        <v>3499</v>
      </c>
      <c r="F3262" s="32">
        <v>3499</v>
      </c>
      <c r="G3262" s="32">
        <v>3499</v>
      </c>
      <c r="H3262" s="32">
        <v>3499</v>
      </c>
      <c r="I3262" s="32">
        <v>3499</v>
      </c>
      <c r="J3262" s="32">
        <v>3499</v>
      </c>
      <c r="K3262" s="32">
        <v>3499</v>
      </c>
      <c r="L3262" s="32">
        <v>3499</v>
      </c>
      <c r="M3262" s="32">
        <v>3499</v>
      </c>
      <c r="N3262" s="32">
        <v>3499</v>
      </c>
      <c r="O3262" s="32">
        <v>3499</v>
      </c>
      <c r="P3262" s="32">
        <v>3499</v>
      </c>
      <c r="Q3262" s="32">
        <v>3499</v>
      </c>
      <c r="R3262" s="32">
        <v>3499</v>
      </c>
      <c r="S3262" s="32">
        <v>3499</v>
      </c>
    </row>
    <row r="3263" spans="2:19">
      <c r="B3263" s="5">
        <v>1992</v>
      </c>
      <c r="C3263" s="32">
        <v>13415</v>
      </c>
      <c r="D3263" s="32">
        <v>13415</v>
      </c>
      <c r="E3263" s="32">
        <v>13415</v>
      </c>
      <c r="F3263" s="32">
        <v>13415</v>
      </c>
      <c r="G3263" s="32">
        <v>13415</v>
      </c>
      <c r="H3263" s="32">
        <v>13415</v>
      </c>
      <c r="I3263" s="32">
        <v>13415</v>
      </c>
      <c r="J3263" s="32">
        <v>13415</v>
      </c>
      <c r="K3263" s="32">
        <v>13415</v>
      </c>
      <c r="L3263" s="32">
        <v>13415</v>
      </c>
      <c r="M3263" s="32">
        <v>13415</v>
      </c>
      <c r="N3263" s="32">
        <v>13415</v>
      </c>
      <c r="O3263" s="32">
        <v>13415</v>
      </c>
      <c r="P3263" s="32">
        <v>13415</v>
      </c>
      <c r="Q3263" s="32">
        <v>13415</v>
      </c>
      <c r="R3263" s="32">
        <v>13415</v>
      </c>
      <c r="S3263" s="32">
        <v>13415</v>
      </c>
    </row>
    <row r="3264" spans="2:19">
      <c r="B3264" s="5">
        <v>1991</v>
      </c>
      <c r="C3264" s="32">
        <v>3335</v>
      </c>
      <c r="D3264" s="32">
        <v>3335</v>
      </c>
      <c r="E3264" s="32">
        <v>3335</v>
      </c>
      <c r="F3264" s="32">
        <v>3335</v>
      </c>
      <c r="G3264" s="32">
        <v>3335</v>
      </c>
      <c r="H3264" s="32">
        <v>3335</v>
      </c>
      <c r="I3264" s="32">
        <v>3335</v>
      </c>
      <c r="J3264" s="32">
        <v>3335</v>
      </c>
      <c r="K3264" s="32">
        <v>3335</v>
      </c>
      <c r="L3264" s="32">
        <v>3335</v>
      </c>
      <c r="M3264" s="32">
        <v>3335</v>
      </c>
      <c r="N3264" s="32">
        <v>3335</v>
      </c>
      <c r="O3264" s="32">
        <v>3335</v>
      </c>
      <c r="P3264" s="32">
        <v>3335</v>
      </c>
      <c r="Q3264" s="32">
        <v>3335</v>
      </c>
      <c r="R3264" s="32">
        <v>3335</v>
      </c>
      <c r="S3264" s="32">
        <v>3335</v>
      </c>
    </row>
    <row r="3265" spans="2:19">
      <c r="B3265" s="5">
        <v>1990</v>
      </c>
      <c r="C3265" s="32">
        <v>2450</v>
      </c>
      <c r="D3265" s="32">
        <v>2450</v>
      </c>
      <c r="E3265" s="32">
        <v>2450</v>
      </c>
      <c r="F3265" s="32">
        <v>2450</v>
      </c>
      <c r="G3265" s="32">
        <v>2450</v>
      </c>
      <c r="H3265" s="32">
        <v>2450</v>
      </c>
      <c r="I3265" s="32">
        <v>2450</v>
      </c>
      <c r="J3265" s="32">
        <v>2450</v>
      </c>
      <c r="K3265" s="32">
        <v>2450</v>
      </c>
      <c r="L3265" s="32">
        <v>2450</v>
      </c>
      <c r="M3265" s="32">
        <v>2450</v>
      </c>
      <c r="N3265" s="32">
        <v>2450</v>
      </c>
      <c r="O3265" s="32">
        <v>2450</v>
      </c>
      <c r="P3265" s="32">
        <v>2450</v>
      </c>
      <c r="Q3265" s="32">
        <v>2450</v>
      </c>
      <c r="R3265" s="32">
        <v>2450</v>
      </c>
      <c r="S3265" s="32">
        <v>2450</v>
      </c>
    </row>
    <row r="3266" spans="2:19">
      <c r="B3266" s="5">
        <v>1989</v>
      </c>
      <c r="C3266" s="32">
        <v>1746</v>
      </c>
      <c r="D3266" s="32">
        <v>1746</v>
      </c>
      <c r="E3266" s="32">
        <v>1746</v>
      </c>
      <c r="F3266" s="32">
        <v>1746</v>
      </c>
      <c r="G3266" s="32">
        <v>1746</v>
      </c>
      <c r="H3266" s="32">
        <v>1746</v>
      </c>
      <c r="I3266" s="32">
        <v>1746</v>
      </c>
      <c r="J3266" s="32">
        <v>1746</v>
      </c>
      <c r="K3266" s="32">
        <v>1746</v>
      </c>
      <c r="L3266" s="32">
        <v>1746</v>
      </c>
      <c r="M3266" s="32">
        <v>1746</v>
      </c>
      <c r="N3266" s="32">
        <v>1746</v>
      </c>
      <c r="O3266" s="32">
        <v>1746</v>
      </c>
      <c r="P3266" s="32">
        <v>1746</v>
      </c>
      <c r="Q3266" s="32">
        <v>1746</v>
      </c>
      <c r="R3266" s="32">
        <v>1746</v>
      </c>
      <c r="S3266" s="32">
        <v>1746</v>
      </c>
    </row>
    <row r="3267" spans="2:19">
      <c r="B3267" s="5">
        <v>1988</v>
      </c>
      <c r="C3267" s="32">
        <v>446</v>
      </c>
      <c r="D3267" s="32">
        <v>446</v>
      </c>
      <c r="E3267" s="32">
        <v>446</v>
      </c>
      <c r="F3267" s="32">
        <v>446</v>
      </c>
      <c r="G3267" s="32">
        <v>446</v>
      </c>
      <c r="H3267" s="32">
        <v>446</v>
      </c>
      <c r="I3267" s="32">
        <v>446</v>
      </c>
      <c r="J3267" s="32">
        <v>446</v>
      </c>
      <c r="K3267" s="32">
        <v>446</v>
      </c>
      <c r="L3267" s="32">
        <v>446</v>
      </c>
      <c r="M3267" s="32">
        <v>446</v>
      </c>
      <c r="N3267" s="32">
        <v>446</v>
      </c>
      <c r="O3267" s="32">
        <v>446</v>
      </c>
      <c r="P3267" s="32">
        <v>446</v>
      </c>
      <c r="Q3267" s="32">
        <v>446</v>
      </c>
      <c r="R3267" s="32">
        <v>446</v>
      </c>
      <c r="S3267" s="32">
        <v>446</v>
      </c>
    </row>
    <row r="3268" spans="2:19">
      <c r="B3268" s="5">
        <v>1987</v>
      </c>
      <c r="C3268" s="32">
        <v>591</v>
      </c>
      <c r="D3268" s="32">
        <v>591</v>
      </c>
      <c r="E3268" s="32">
        <v>591</v>
      </c>
      <c r="F3268" s="32">
        <v>591</v>
      </c>
      <c r="G3268" s="32">
        <v>591</v>
      </c>
      <c r="H3268" s="32">
        <v>591</v>
      </c>
      <c r="I3268" s="32">
        <v>591</v>
      </c>
      <c r="J3268" s="32">
        <v>591</v>
      </c>
      <c r="K3268" s="32">
        <v>591</v>
      </c>
      <c r="L3268" s="32">
        <v>591</v>
      </c>
      <c r="M3268" s="32">
        <v>591</v>
      </c>
      <c r="N3268" s="32">
        <v>591</v>
      </c>
      <c r="O3268" s="32">
        <v>591</v>
      </c>
      <c r="P3268" s="32">
        <v>591</v>
      </c>
      <c r="Q3268" s="32">
        <v>591</v>
      </c>
      <c r="R3268" s="32">
        <v>591</v>
      </c>
      <c r="S3268" s="32">
        <v>591</v>
      </c>
    </row>
    <row r="3269" spans="2:19">
      <c r="B3269" s="5">
        <v>1986</v>
      </c>
      <c r="C3269" s="32">
        <v>1617</v>
      </c>
      <c r="D3269" s="32">
        <v>1617</v>
      </c>
      <c r="E3269" s="32">
        <v>1617</v>
      </c>
      <c r="F3269" s="32">
        <v>1617</v>
      </c>
      <c r="G3269" s="32">
        <v>1617</v>
      </c>
      <c r="H3269" s="32">
        <v>1617</v>
      </c>
      <c r="I3269" s="32">
        <v>1617</v>
      </c>
      <c r="J3269" s="32">
        <v>1617</v>
      </c>
      <c r="K3269" s="32">
        <v>1617</v>
      </c>
      <c r="L3269" s="32">
        <v>1617</v>
      </c>
      <c r="M3269" s="32">
        <v>1617</v>
      </c>
      <c r="N3269" s="32">
        <v>1617</v>
      </c>
      <c r="O3269" s="32">
        <v>1617</v>
      </c>
      <c r="P3269" s="32">
        <v>1617</v>
      </c>
      <c r="Q3269" s="32">
        <v>1617</v>
      </c>
      <c r="R3269" s="32">
        <v>1617</v>
      </c>
      <c r="S3269" s="32">
        <v>1617</v>
      </c>
    </row>
    <row r="3270" spans="2:19">
      <c r="B3270" s="5">
        <v>1985</v>
      </c>
      <c r="C3270" s="32">
        <v>8599</v>
      </c>
      <c r="D3270" s="32">
        <v>8599</v>
      </c>
      <c r="E3270" s="32">
        <v>8599</v>
      </c>
      <c r="F3270" s="32">
        <v>8599</v>
      </c>
      <c r="G3270" s="32">
        <v>8599</v>
      </c>
      <c r="H3270" s="32">
        <v>8599</v>
      </c>
      <c r="I3270" s="32">
        <v>8599</v>
      </c>
      <c r="J3270" s="32">
        <v>8599</v>
      </c>
      <c r="K3270" s="32">
        <v>8599</v>
      </c>
      <c r="L3270" s="32">
        <v>8599</v>
      </c>
      <c r="M3270" s="32">
        <v>8599</v>
      </c>
      <c r="N3270" s="32">
        <v>8599</v>
      </c>
      <c r="O3270" s="32">
        <v>8599</v>
      </c>
      <c r="P3270" s="32">
        <v>8599</v>
      </c>
      <c r="Q3270" s="32">
        <v>8599</v>
      </c>
      <c r="R3270" s="32">
        <v>8599</v>
      </c>
      <c r="S3270" s="32">
        <v>8599</v>
      </c>
    </row>
    <row r="3271" spans="2:19">
      <c r="B3271" s="5">
        <v>1984</v>
      </c>
      <c r="C3271" s="32">
        <v>743</v>
      </c>
      <c r="D3271" s="32">
        <v>743</v>
      </c>
      <c r="E3271" s="32">
        <v>743</v>
      </c>
      <c r="F3271" s="32">
        <v>743</v>
      </c>
      <c r="G3271" s="32">
        <v>743</v>
      </c>
      <c r="H3271" s="32">
        <v>743</v>
      </c>
      <c r="I3271" s="32">
        <v>743</v>
      </c>
      <c r="J3271" s="32">
        <v>743</v>
      </c>
      <c r="K3271" s="32">
        <v>743</v>
      </c>
      <c r="L3271" s="32">
        <v>743</v>
      </c>
      <c r="M3271" s="32">
        <v>743</v>
      </c>
      <c r="N3271" s="32">
        <v>743</v>
      </c>
      <c r="O3271" s="32">
        <v>743</v>
      </c>
      <c r="P3271" s="32">
        <v>743</v>
      </c>
      <c r="Q3271" s="32">
        <v>743</v>
      </c>
      <c r="R3271" s="32">
        <v>743</v>
      </c>
      <c r="S3271" s="32">
        <v>743</v>
      </c>
    </row>
    <row r="3272" spans="2:19">
      <c r="B3272" s="5">
        <v>1983</v>
      </c>
      <c r="C3272" s="32">
        <v>4226</v>
      </c>
      <c r="D3272" s="32">
        <v>4226</v>
      </c>
      <c r="E3272" s="32">
        <v>4226</v>
      </c>
      <c r="F3272" s="32">
        <v>4226</v>
      </c>
      <c r="G3272" s="32">
        <v>4226</v>
      </c>
      <c r="H3272" s="32">
        <v>4226</v>
      </c>
      <c r="I3272" s="32">
        <v>4226</v>
      </c>
      <c r="J3272" s="32">
        <v>4226</v>
      </c>
      <c r="K3272" s="32">
        <v>4226</v>
      </c>
      <c r="L3272" s="32">
        <v>4226</v>
      </c>
      <c r="M3272" s="32">
        <v>4226</v>
      </c>
      <c r="N3272" s="32">
        <v>4226</v>
      </c>
      <c r="O3272" s="32">
        <v>4226</v>
      </c>
      <c r="P3272" s="32">
        <v>4226</v>
      </c>
      <c r="Q3272" s="32">
        <v>4226</v>
      </c>
      <c r="R3272" s="32">
        <v>4226</v>
      </c>
      <c r="S3272" s="32">
        <v>4226</v>
      </c>
    </row>
    <row r="3273" spans="2:19">
      <c r="B3273" s="5">
        <v>1982</v>
      </c>
      <c r="C3273" s="32">
        <v>1701</v>
      </c>
      <c r="D3273" s="32">
        <v>1701</v>
      </c>
      <c r="E3273" s="32">
        <v>1701</v>
      </c>
      <c r="F3273" s="32">
        <v>1701</v>
      </c>
      <c r="G3273" s="32">
        <v>1701</v>
      </c>
      <c r="H3273" s="32">
        <v>1701</v>
      </c>
      <c r="I3273" s="32">
        <v>1701</v>
      </c>
      <c r="J3273" s="32">
        <v>1701</v>
      </c>
      <c r="K3273" s="32">
        <v>1701</v>
      </c>
      <c r="L3273" s="32">
        <v>1701</v>
      </c>
      <c r="M3273" s="32">
        <v>1701</v>
      </c>
      <c r="N3273" s="32">
        <v>1701</v>
      </c>
      <c r="O3273" s="32">
        <v>1701</v>
      </c>
      <c r="P3273" s="32">
        <v>1701</v>
      </c>
      <c r="Q3273" s="32">
        <v>1701</v>
      </c>
      <c r="R3273" s="32">
        <v>1701</v>
      </c>
      <c r="S3273" s="32">
        <v>1701</v>
      </c>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61" t="s">
        <v>138</v>
      </c>
      <c r="B3326" s="6" t="s">
        <v>10</v>
      </c>
      <c r="C3326" s="10">
        <f>SUM(C3249:C3325)</f>
        <v>112148</v>
      </c>
      <c r="D3326" s="10">
        <f>SUM(D3248:D3325)</f>
        <v>112633</v>
      </c>
      <c r="E3326" s="10">
        <f>SUM(E3247:E3325)</f>
        <v>112633</v>
      </c>
      <c r="F3326" s="10">
        <f>SUM(F3246:F3325)</f>
        <v>114117</v>
      </c>
      <c r="G3326" s="10">
        <f>SUM(G3245:G3325)</f>
        <v>119675</v>
      </c>
      <c r="H3326" s="10">
        <f>SUM(H3239:H3325)</f>
        <v>131752</v>
      </c>
      <c r="I3326" s="10">
        <f>SUM(I3239:I3325)</f>
        <v>137828</v>
      </c>
      <c r="J3326" s="10">
        <f t="shared" ref="J3326" si="65">SUM(J3239:J3325)</f>
        <v>140212</v>
      </c>
      <c r="K3326" s="10">
        <f>SUM(K3239:K3325)</f>
        <v>141875</v>
      </c>
      <c r="L3326" s="10">
        <f t="shared" ref="L3326" si="66">SUM(L3239:L3325)</f>
        <v>141875</v>
      </c>
      <c r="M3326" s="10">
        <f>SUM(M3239:M3325)</f>
        <v>143948</v>
      </c>
      <c r="N3326" s="10">
        <f>SUM(N3234:N3325)</f>
        <v>145047</v>
      </c>
      <c r="O3326" s="10">
        <f>SUM(O3234:O3325)</f>
        <v>147626</v>
      </c>
      <c r="P3326" s="10">
        <f>SUM(P3234:P3325)</f>
        <v>155463</v>
      </c>
      <c r="Q3326" s="10">
        <f>SUM(Q3234:Q3325)</f>
        <v>168339</v>
      </c>
      <c r="R3326" s="10">
        <f>SUM(R3233:R3325)</f>
        <v>172268</v>
      </c>
      <c r="S3326" s="10">
        <f>SUM(S3233:S3325)</f>
        <v>172268</v>
      </c>
    </row>
    <row r="3327" spans="1:19">
      <c r="A3327" s="62"/>
      <c r="B3327" s="6"/>
      <c r="C3327" s="7"/>
      <c r="D3327" s="7"/>
      <c r="E3327" s="7"/>
      <c r="F3327" s="7"/>
      <c r="G3327" s="7"/>
      <c r="H3327" s="7"/>
      <c r="I3327" s="7"/>
      <c r="J3327" s="7"/>
      <c r="K3327" s="7"/>
      <c r="L3327" s="7"/>
      <c r="M3327" s="9"/>
    </row>
    <row r="3328" spans="1:19">
      <c r="A3328" s="63" t="s">
        <v>213</v>
      </c>
      <c r="B3328" s="5">
        <v>2022</v>
      </c>
      <c r="C3328" s="31"/>
      <c r="D3328" s="31"/>
      <c r="E3328" s="31"/>
      <c r="F3328" s="31"/>
      <c r="G3328" s="31"/>
      <c r="H3328" s="31"/>
      <c r="I3328" s="31"/>
      <c r="J3328" s="31"/>
      <c r="K3328" s="31"/>
      <c r="L3328" s="31"/>
      <c r="M3328" s="31"/>
      <c r="N3328" s="31"/>
      <c r="O3328" s="31"/>
      <c r="P3328" s="31"/>
      <c r="Q3328" s="31"/>
      <c r="R3328" s="60"/>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61"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2"/>
      <c r="B3422" s="6"/>
      <c r="C3422" s="7"/>
      <c r="D3422" s="7"/>
      <c r="E3422" s="7"/>
      <c r="F3422" s="7"/>
      <c r="G3422" s="7"/>
      <c r="H3422" s="7"/>
      <c r="I3422" s="7"/>
      <c r="J3422" s="7"/>
      <c r="K3422" s="7"/>
      <c r="L3422" s="7"/>
      <c r="M3422" s="9"/>
    </row>
    <row r="3423" spans="1:19">
      <c r="A3423" s="63" t="s">
        <v>139</v>
      </c>
      <c r="B3423" s="5">
        <v>2022</v>
      </c>
      <c r="C3423" s="31"/>
      <c r="D3423" s="31"/>
      <c r="E3423" s="31"/>
      <c r="F3423" s="31"/>
      <c r="G3423" s="31"/>
      <c r="H3423" s="31"/>
      <c r="I3423" s="31"/>
      <c r="J3423" s="31"/>
      <c r="K3423" s="31"/>
      <c r="L3423" s="31"/>
      <c r="M3423" s="31"/>
      <c r="N3423" s="31"/>
      <c r="O3423" s="31"/>
      <c r="P3423" s="31"/>
      <c r="Q3423" s="31"/>
      <c r="R3423" s="60"/>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61"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2"/>
      <c r="B3517" s="6"/>
      <c r="C3517" s="7"/>
      <c r="D3517" s="7"/>
      <c r="E3517" s="7"/>
      <c r="F3517" s="7"/>
      <c r="G3517" s="7"/>
      <c r="H3517" s="7"/>
      <c r="I3517" s="7"/>
      <c r="J3517" s="7"/>
      <c r="K3517" s="7"/>
      <c r="L3517" s="7"/>
      <c r="M3517" s="9"/>
    </row>
    <row r="3518" spans="1:19">
      <c r="A3518" s="63" t="s">
        <v>140</v>
      </c>
      <c r="B3518" s="5">
        <v>2022</v>
      </c>
      <c r="C3518" s="31"/>
      <c r="D3518" s="31"/>
      <c r="E3518" s="31"/>
      <c r="F3518" s="31"/>
      <c r="G3518" s="31"/>
      <c r="H3518" s="31"/>
      <c r="I3518" s="31"/>
      <c r="J3518" s="31"/>
      <c r="K3518" s="31"/>
      <c r="L3518" s="31"/>
      <c r="M3518" s="31"/>
      <c r="N3518" s="31"/>
      <c r="O3518" s="31"/>
      <c r="P3518" s="31"/>
      <c r="Q3518" s="31"/>
      <c r="R3518" s="60"/>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61"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2"/>
      <c r="B3612" s="6"/>
      <c r="C3612" s="7"/>
      <c r="D3612" s="7"/>
      <c r="E3612" s="7"/>
      <c r="F3612" s="7"/>
      <c r="G3612" s="7"/>
      <c r="H3612" s="7"/>
      <c r="I3612" s="7"/>
      <c r="J3612" s="7"/>
      <c r="K3612" s="7"/>
      <c r="L3612" s="7"/>
      <c r="M3612" s="9"/>
    </row>
    <row r="3613" spans="1:19">
      <c r="A3613" s="63" t="s">
        <v>141</v>
      </c>
      <c r="B3613" s="5">
        <v>2022</v>
      </c>
      <c r="C3613" s="31"/>
      <c r="D3613" s="31"/>
      <c r="E3613" s="31"/>
      <c r="F3613" s="31"/>
      <c r="G3613" s="31"/>
      <c r="H3613" s="31"/>
      <c r="I3613" s="31"/>
      <c r="J3613" s="31"/>
      <c r="K3613" s="31"/>
      <c r="L3613" s="31"/>
      <c r="M3613" s="31"/>
      <c r="N3613" s="31"/>
      <c r="O3613" s="31"/>
      <c r="P3613" s="31"/>
      <c r="Q3613" s="31"/>
      <c r="R3613" s="60"/>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61"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86" activePane="bottomLeft" state="frozen"/>
      <selection activeCell="A3293" sqref="A3293"/>
      <selection pane="bottomLeft" activeCell="A3421" sqref="A3421"/>
    </sheetView>
  </sheetViews>
  <sheetFormatPr baseColWidth="10"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9"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3" t="s">
        <v>78</v>
      </c>
      <c r="B3" s="5">
        <v>2022</v>
      </c>
      <c r="C3" s="31"/>
      <c r="D3" s="31"/>
      <c r="E3" s="31"/>
      <c r="F3" s="31"/>
      <c r="G3" s="31"/>
      <c r="H3" s="31"/>
      <c r="I3" s="31"/>
      <c r="J3" s="31"/>
      <c r="K3" s="31"/>
      <c r="L3" s="31"/>
      <c r="M3" s="31"/>
      <c r="N3" s="31"/>
      <c r="O3" s="31"/>
      <c r="P3" s="31"/>
      <c r="Q3" s="31"/>
      <c r="R3" s="60"/>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52">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3" t="s">
        <v>9</v>
      </c>
      <c r="B98" s="5">
        <v>2022</v>
      </c>
      <c r="C98" s="31"/>
      <c r="D98" s="31"/>
      <c r="E98" s="31"/>
      <c r="F98" s="31"/>
      <c r="G98" s="31"/>
      <c r="H98" s="31"/>
      <c r="I98" s="31"/>
      <c r="J98" s="31"/>
      <c r="K98" s="31"/>
      <c r="L98" s="31"/>
      <c r="M98" s="31"/>
      <c r="N98" s="31"/>
      <c r="O98" s="31"/>
      <c r="P98" s="31"/>
      <c r="Q98" s="31"/>
      <c r="R98" s="60"/>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61"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2"/>
      <c r="B192" s="6"/>
      <c r="C192" s="7"/>
      <c r="D192" s="7"/>
      <c r="E192" s="7"/>
      <c r="F192" s="7"/>
      <c r="G192" s="7"/>
      <c r="H192" s="7"/>
      <c r="I192" s="7"/>
      <c r="J192" s="7"/>
      <c r="K192" s="7"/>
      <c r="L192" s="7"/>
      <c r="M192" s="7"/>
    </row>
    <row r="193" spans="1:19">
      <c r="A193" s="63" t="s">
        <v>11</v>
      </c>
      <c r="B193" s="5">
        <v>2022</v>
      </c>
      <c r="C193" s="31"/>
      <c r="D193" s="31"/>
      <c r="E193" s="31"/>
      <c r="F193" s="31"/>
      <c r="G193" s="31"/>
      <c r="H193" s="31"/>
      <c r="I193" s="31"/>
      <c r="J193" s="31"/>
      <c r="K193" s="31"/>
      <c r="L193" s="31"/>
      <c r="M193" s="31"/>
      <c r="N193" s="31"/>
      <c r="O193" s="31"/>
      <c r="P193" s="31"/>
      <c r="Q193" s="31"/>
      <c r="R193" s="60"/>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61"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2"/>
      <c r="B287" s="6"/>
      <c r="C287" s="7"/>
      <c r="D287" s="7"/>
      <c r="E287" s="7"/>
      <c r="F287" s="7"/>
      <c r="G287" s="7"/>
      <c r="H287" s="7"/>
      <c r="I287" s="7"/>
      <c r="J287" s="7"/>
      <c r="K287" s="7"/>
      <c r="L287" s="7"/>
      <c r="M287" s="9"/>
    </row>
    <row r="288" spans="1:19">
      <c r="A288" s="63" t="s">
        <v>12</v>
      </c>
      <c r="B288" s="5">
        <v>2022</v>
      </c>
      <c r="C288" s="31"/>
      <c r="D288" s="31"/>
      <c r="E288" s="31"/>
      <c r="F288" s="31"/>
      <c r="G288" s="31"/>
      <c r="H288" s="31"/>
      <c r="I288" s="31"/>
      <c r="J288" s="31"/>
      <c r="K288" s="31"/>
      <c r="L288" s="31"/>
      <c r="M288" s="31"/>
      <c r="N288" s="31"/>
      <c r="O288" s="31"/>
      <c r="P288" s="31"/>
      <c r="Q288" s="31"/>
      <c r="R288" s="60"/>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61"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2"/>
      <c r="B382" s="6"/>
      <c r="C382" s="7"/>
      <c r="D382" s="7"/>
      <c r="E382" s="7"/>
      <c r="F382" s="7"/>
      <c r="G382" s="7"/>
      <c r="H382" s="7"/>
      <c r="I382" s="7"/>
      <c r="J382" s="7"/>
      <c r="K382" s="7"/>
      <c r="L382" s="7"/>
      <c r="M382" s="9"/>
    </row>
    <row r="383" spans="1:19">
      <c r="A383" s="63" t="s">
        <v>114</v>
      </c>
      <c r="B383" s="5">
        <v>2022</v>
      </c>
      <c r="C383" s="31"/>
      <c r="D383" s="31"/>
      <c r="E383" s="31"/>
      <c r="F383" s="31"/>
      <c r="G383" s="31"/>
      <c r="H383" s="31"/>
      <c r="I383" s="31"/>
      <c r="J383" s="31"/>
      <c r="K383" s="31"/>
      <c r="L383" s="31"/>
      <c r="M383" s="31"/>
      <c r="N383" s="31"/>
      <c r="O383" s="31"/>
      <c r="P383" s="31"/>
      <c r="Q383" s="31"/>
      <c r="R383" s="60"/>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61"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2"/>
      <c r="B477" s="6"/>
      <c r="C477" s="7"/>
      <c r="D477" s="7"/>
      <c r="E477" s="7"/>
      <c r="F477" s="7"/>
      <c r="G477" s="7"/>
      <c r="H477" s="7"/>
      <c r="I477" s="7"/>
      <c r="J477" s="7"/>
      <c r="K477" s="7"/>
      <c r="L477" s="7"/>
      <c r="M477" s="9"/>
    </row>
    <row r="478" spans="1:19" ht="38.25">
      <c r="A478" s="63" t="s">
        <v>13</v>
      </c>
      <c r="B478" s="5">
        <v>2022</v>
      </c>
      <c r="C478" s="31"/>
      <c r="D478" s="31"/>
      <c r="E478" s="31"/>
      <c r="F478" s="31"/>
      <c r="G478" s="31"/>
      <c r="H478" s="31"/>
      <c r="I478" s="31"/>
      <c r="J478" s="31"/>
      <c r="K478" s="31"/>
      <c r="L478" s="31"/>
      <c r="M478" s="31"/>
      <c r="N478" s="31"/>
      <c r="O478" s="31"/>
      <c r="P478" s="31"/>
      <c r="Q478" s="31"/>
      <c r="R478" s="60"/>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61"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2"/>
      <c r="B572" s="6"/>
      <c r="C572" s="7"/>
      <c r="D572" s="7"/>
      <c r="E572" s="7"/>
      <c r="F572" s="7"/>
      <c r="G572" s="7"/>
      <c r="H572" s="7"/>
      <c r="I572" s="7"/>
      <c r="J572" s="7"/>
      <c r="K572" s="7"/>
      <c r="L572" s="7"/>
      <c r="M572" s="9"/>
    </row>
    <row r="573" spans="1:19">
      <c r="A573" s="63" t="s">
        <v>115</v>
      </c>
      <c r="B573" s="5">
        <v>2022</v>
      </c>
      <c r="C573" s="31"/>
      <c r="D573" s="31"/>
      <c r="E573" s="31"/>
      <c r="F573" s="31"/>
      <c r="G573" s="31"/>
      <c r="H573" s="31"/>
      <c r="I573" s="31"/>
      <c r="J573" s="31"/>
      <c r="K573" s="31"/>
      <c r="L573" s="31"/>
      <c r="M573" s="31"/>
      <c r="N573" s="31"/>
      <c r="O573" s="31"/>
      <c r="P573" s="31"/>
      <c r="Q573" s="31"/>
      <c r="R573" s="60"/>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61"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2"/>
      <c r="B667" s="6"/>
      <c r="C667" s="7"/>
      <c r="D667" s="7"/>
      <c r="E667" s="7"/>
      <c r="F667" s="7"/>
      <c r="G667" s="7"/>
      <c r="H667" s="7"/>
      <c r="I667" s="7"/>
      <c r="J667" s="7"/>
      <c r="K667" s="7"/>
      <c r="L667" s="7"/>
      <c r="M667" s="9"/>
    </row>
    <row r="668" spans="1:19">
      <c r="A668" s="63" t="s">
        <v>14</v>
      </c>
      <c r="B668" s="5">
        <v>2022</v>
      </c>
      <c r="C668" s="31"/>
      <c r="D668" s="31"/>
      <c r="E668" s="31"/>
      <c r="F668" s="31"/>
      <c r="G668" s="31"/>
      <c r="H668" s="31"/>
      <c r="I668" s="31"/>
      <c r="J668" s="31"/>
      <c r="K668" s="31"/>
      <c r="L668" s="31"/>
      <c r="M668" s="31"/>
      <c r="N668" s="31"/>
      <c r="O668" s="31"/>
      <c r="P668" s="31"/>
      <c r="Q668" s="31"/>
      <c r="R668" s="60"/>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61"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2"/>
      <c r="B762" s="6"/>
      <c r="C762" s="7"/>
      <c r="D762" s="7"/>
      <c r="E762" s="7"/>
      <c r="F762" s="7"/>
      <c r="G762" s="7"/>
      <c r="H762" s="7"/>
      <c r="I762" s="7"/>
      <c r="J762" s="7"/>
      <c r="K762" s="7"/>
      <c r="L762" s="7"/>
      <c r="M762" s="9"/>
    </row>
    <row r="763" spans="1:19">
      <c r="A763" s="63" t="s">
        <v>15</v>
      </c>
      <c r="B763" s="5">
        <v>2022</v>
      </c>
      <c r="C763" s="31"/>
      <c r="D763" s="31"/>
      <c r="E763" s="31"/>
      <c r="F763" s="31"/>
      <c r="G763" s="31"/>
      <c r="H763" s="31"/>
      <c r="I763" s="31"/>
      <c r="J763" s="31"/>
      <c r="K763" s="31"/>
      <c r="L763" s="31"/>
      <c r="M763" s="31"/>
      <c r="N763" s="31"/>
      <c r="O763" s="31"/>
      <c r="P763" s="31"/>
      <c r="Q763" s="31"/>
      <c r="R763" s="60"/>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61"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2"/>
      <c r="B857" s="6"/>
      <c r="C857" s="7"/>
      <c r="D857" s="7"/>
      <c r="E857" s="7"/>
      <c r="F857" s="7"/>
      <c r="G857" s="7"/>
      <c r="H857" s="7"/>
      <c r="I857" s="7"/>
      <c r="J857" s="7"/>
      <c r="K857" s="7"/>
      <c r="L857" s="7"/>
      <c r="M857" s="9"/>
    </row>
    <row r="858" spans="1:19">
      <c r="A858" s="63" t="s">
        <v>16</v>
      </c>
      <c r="B858" s="5">
        <v>2022</v>
      </c>
      <c r="C858" s="31"/>
      <c r="D858" s="31"/>
      <c r="E858" s="31"/>
      <c r="F858" s="31"/>
      <c r="G858" s="31"/>
      <c r="H858" s="31"/>
      <c r="I858" s="31"/>
      <c r="J858" s="31"/>
      <c r="K858" s="31"/>
      <c r="L858" s="31"/>
      <c r="M858" s="31"/>
      <c r="N858" s="31"/>
      <c r="O858" s="31"/>
      <c r="P858" s="31"/>
      <c r="Q858" s="31"/>
      <c r="R858" s="60"/>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61"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2"/>
      <c r="B952" s="6"/>
      <c r="C952" s="7"/>
      <c r="D952" s="7"/>
      <c r="E952" s="7"/>
      <c r="F952" s="7"/>
      <c r="G952" s="7"/>
      <c r="H952" s="7"/>
      <c r="I952" s="7"/>
      <c r="J952" s="7"/>
      <c r="K952" s="7"/>
      <c r="L952" s="7"/>
      <c r="M952" s="9"/>
    </row>
    <row r="953" spans="1:19">
      <c r="A953" s="63" t="s">
        <v>17</v>
      </c>
      <c r="B953" s="5">
        <v>2022</v>
      </c>
      <c r="C953" s="31"/>
      <c r="D953" s="31"/>
      <c r="E953" s="31"/>
      <c r="F953" s="31"/>
      <c r="G953" s="31"/>
      <c r="H953" s="31"/>
      <c r="I953" s="31"/>
      <c r="J953" s="31"/>
      <c r="K953" s="31"/>
      <c r="L953" s="31"/>
      <c r="M953" s="31"/>
      <c r="N953" s="31"/>
      <c r="O953" s="31"/>
      <c r="P953" s="31"/>
      <c r="Q953" s="31"/>
      <c r="R953" s="60"/>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61"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2"/>
      <c r="B1047" s="6"/>
      <c r="C1047" s="7"/>
      <c r="D1047" s="7"/>
      <c r="E1047" s="7"/>
      <c r="F1047" s="7"/>
      <c r="G1047" s="7"/>
      <c r="H1047" s="7"/>
      <c r="I1047" s="7"/>
      <c r="J1047" s="7"/>
      <c r="K1047" s="7"/>
      <c r="L1047" s="7"/>
      <c r="M1047" s="9"/>
    </row>
    <row r="1048" spans="1:19">
      <c r="A1048" s="63" t="s">
        <v>18</v>
      </c>
      <c r="B1048" s="5">
        <v>2022</v>
      </c>
      <c r="C1048" s="31"/>
      <c r="D1048" s="31"/>
      <c r="E1048" s="31"/>
      <c r="F1048" s="31"/>
      <c r="G1048" s="31"/>
      <c r="H1048" s="31"/>
      <c r="I1048" s="31"/>
      <c r="J1048" s="31"/>
      <c r="K1048" s="31"/>
      <c r="L1048" s="31"/>
      <c r="M1048" s="31"/>
      <c r="N1048" s="31"/>
      <c r="O1048" s="31"/>
      <c r="P1048" s="31"/>
      <c r="Q1048" s="31"/>
      <c r="R1048" s="60"/>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2"/>
      <c r="B1142" s="6"/>
      <c r="C1142" s="7"/>
      <c r="D1142" s="7"/>
      <c r="E1142" s="7"/>
      <c r="F1142" s="7"/>
      <c r="G1142" s="7"/>
      <c r="H1142" s="7"/>
      <c r="I1142" s="7"/>
      <c r="J1142" s="7"/>
      <c r="K1142" s="7"/>
      <c r="L1142" s="7"/>
      <c r="M1142" s="9"/>
    </row>
    <row r="1143" spans="1:19">
      <c r="A1143" s="63" t="s">
        <v>116</v>
      </c>
      <c r="B1143" s="5">
        <v>2022</v>
      </c>
      <c r="C1143" s="31"/>
      <c r="D1143" s="31"/>
      <c r="E1143" s="31"/>
      <c r="F1143" s="31"/>
      <c r="G1143" s="31"/>
      <c r="H1143" s="31"/>
      <c r="I1143" s="31"/>
      <c r="J1143" s="31"/>
      <c r="K1143" s="31"/>
      <c r="L1143" s="31"/>
      <c r="M1143" s="31"/>
      <c r="N1143" s="31"/>
      <c r="O1143" s="31"/>
      <c r="P1143" s="31"/>
      <c r="Q1143" s="31"/>
      <c r="R1143" s="60"/>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61"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2"/>
      <c r="B1237" s="6"/>
      <c r="C1237" s="7"/>
      <c r="D1237" s="7"/>
      <c r="E1237" s="7"/>
      <c r="F1237" s="7"/>
      <c r="G1237" s="7"/>
      <c r="H1237" s="7"/>
      <c r="I1237" s="7"/>
      <c r="J1237" s="7"/>
      <c r="K1237" s="7"/>
      <c r="L1237" s="7"/>
      <c r="M1237" s="9"/>
    </row>
    <row r="1238" spans="1:19" ht="13.5" thickBot="1">
      <c r="A1238" s="64" t="s">
        <v>117</v>
      </c>
      <c r="B1238" s="5">
        <v>2022</v>
      </c>
      <c r="C1238" s="31"/>
      <c r="D1238" s="31"/>
      <c r="E1238" s="31"/>
      <c r="F1238" s="31"/>
      <c r="G1238" s="31"/>
      <c r="H1238" s="31"/>
      <c r="I1238" s="31"/>
      <c r="J1238" s="31"/>
      <c r="K1238" s="31"/>
      <c r="L1238" s="31"/>
      <c r="M1238" s="31"/>
      <c r="N1238" s="31"/>
      <c r="O1238" s="31"/>
      <c r="P1238" s="31"/>
      <c r="Q1238" s="31"/>
      <c r="R1238" s="60"/>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4"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2"/>
      <c r="B1332" s="6"/>
      <c r="C1332" s="7"/>
      <c r="D1332" s="7"/>
      <c r="E1332" s="7"/>
      <c r="F1332" s="7"/>
      <c r="G1332" s="7"/>
      <c r="H1332" s="7"/>
      <c r="I1332" s="7"/>
      <c r="J1332" s="7"/>
      <c r="K1332" s="7"/>
      <c r="L1332" s="7"/>
      <c r="M1332" s="9"/>
    </row>
    <row r="1333" spans="1:19" ht="13.5" thickBot="1">
      <c r="A1333" s="65" t="s">
        <v>118</v>
      </c>
      <c r="B1333" s="5">
        <v>2022</v>
      </c>
      <c r="C1333" s="31"/>
      <c r="D1333" s="31"/>
      <c r="E1333" s="31"/>
      <c r="F1333" s="31"/>
      <c r="G1333" s="31"/>
      <c r="H1333" s="31"/>
      <c r="I1333" s="31"/>
      <c r="J1333" s="31"/>
      <c r="K1333" s="31"/>
      <c r="L1333" s="31"/>
      <c r="M1333" s="31"/>
      <c r="N1333" s="31"/>
      <c r="O1333" s="31"/>
      <c r="P1333" s="31"/>
      <c r="Q1333" s="31"/>
      <c r="R1333" s="60"/>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6"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2"/>
      <c r="B1427" s="6"/>
      <c r="C1427" s="7"/>
      <c r="D1427" s="7"/>
      <c r="E1427" s="7"/>
      <c r="F1427" s="7"/>
      <c r="G1427" s="7"/>
      <c r="H1427" s="7"/>
      <c r="I1427" s="7"/>
      <c r="J1427" s="7"/>
      <c r="K1427" s="7"/>
      <c r="L1427" s="7"/>
      <c r="M1427" s="9"/>
    </row>
    <row r="1428" spans="1:19" ht="13.5" thickBot="1">
      <c r="A1428" s="64" t="s">
        <v>119</v>
      </c>
      <c r="B1428" s="5">
        <v>2022</v>
      </c>
      <c r="C1428" s="31"/>
      <c r="D1428" s="31"/>
      <c r="E1428" s="31"/>
      <c r="F1428" s="31"/>
      <c r="G1428" s="31"/>
      <c r="H1428" s="31"/>
      <c r="I1428" s="31"/>
      <c r="J1428" s="31"/>
      <c r="K1428" s="31"/>
      <c r="L1428" s="31"/>
      <c r="M1428" s="31"/>
      <c r="N1428" s="31"/>
      <c r="O1428" s="31"/>
      <c r="P1428" s="31"/>
      <c r="Q1428" s="31"/>
      <c r="R1428" s="60"/>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61"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2"/>
      <c r="B1522" s="6"/>
      <c r="C1522" s="7"/>
      <c r="D1522" s="7"/>
      <c r="E1522" s="7"/>
      <c r="F1522" s="7"/>
      <c r="G1522" s="7"/>
      <c r="H1522" s="7"/>
      <c r="I1522" s="7"/>
      <c r="J1522" s="7"/>
      <c r="K1522" s="7"/>
      <c r="L1522" s="7"/>
      <c r="M1522" s="9"/>
    </row>
    <row r="1523" spans="1:19">
      <c r="A1523" s="63" t="s">
        <v>120</v>
      </c>
      <c r="B1523" s="5">
        <v>2022</v>
      </c>
      <c r="C1523" s="31"/>
      <c r="D1523" s="31"/>
      <c r="E1523" s="31"/>
      <c r="F1523" s="31"/>
      <c r="G1523" s="31"/>
      <c r="H1523" s="31"/>
      <c r="I1523" s="31"/>
      <c r="J1523" s="31"/>
      <c r="K1523" s="31"/>
      <c r="L1523" s="31"/>
      <c r="M1523" s="31"/>
      <c r="N1523" s="31"/>
      <c r="O1523" s="31"/>
      <c r="P1523" s="31"/>
      <c r="Q1523" s="31"/>
      <c r="R1523" s="60"/>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61"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2"/>
      <c r="B1617" s="6"/>
      <c r="C1617" s="7"/>
      <c r="D1617" s="7"/>
      <c r="E1617" s="7"/>
      <c r="F1617" s="7"/>
      <c r="G1617" s="7"/>
      <c r="H1617" s="7"/>
      <c r="I1617" s="7"/>
      <c r="J1617" s="7"/>
      <c r="K1617" s="7"/>
      <c r="L1617" s="7"/>
      <c r="M1617" s="9"/>
    </row>
    <row r="1618" spans="1:19" ht="25.5">
      <c r="A1618" s="63" t="s">
        <v>121</v>
      </c>
      <c r="B1618" s="5">
        <v>2022</v>
      </c>
      <c r="C1618" s="31"/>
      <c r="D1618" s="31"/>
      <c r="E1618" s="31"/>
      <c r="F1618" s="31"/>
      <c r="G1618" s="31"/>
      <c r="H1618" s="31"/>
      <c r="I1618" s="31"/>
      <c r="J1618" s="31"/>
      <c r="K1618" s="31"/>
      <c r="L1618" s="31"/>
      <c r="M1618" s="31"/>
      <c r="N1618" s="31"/>
      <c r="O1618" s="31"/>
      <c r="P1618" s="31"/>
      <c r="Q1618" s="31"/>
      <c r="R1618" s="60"/>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61"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2"/>
      <c r="B1712" s="6"/>
      <c r="C1712" s="7"/>
      <c r="D1712" s="7"/>
      <c r="E1712" s="7"/>
      <c r="F1712" s="7"/>
      <c r="G1712" s="7"/>
      <c r="H1712" s="7"/>
      <c r="I1712" s="7"/>
      <c r="J1712" s="7"/>
      <c r="K1712" s="7"/>
      <c r="L1712" s="7"/>
      <c r="M1712" s="9"/>
    </row>
    <row r="1713" spans="1:19" ht="89.25">
      <c r="A1713" s="63" t="s">
        <v>122</v>
      </c>
      <c r="B1713" s="5">
        <v>2022</v>
      </c>
      <c r="C1713" s="31"/>
      <c r="D1713" s="31"/>
      <c r="E1713" s="31"/>
      <c r="F1713" s="31"/>
      <c r="G1713" s="31"/>
      <c r="H1713" s="31"/>
      <c r="I1713" s="31"/>
      <c r="J1713" s="31"/>
      <c r="K1713" s="31"/>
      <c r="L1713" s="31"/>
      <c r="M1713" s="31"/>
      <c r="N1713" s="31"/>
      <c r="O1713" s="31"/>
      <c r="P1713" s="31"/>
      <c r="Q1713" s="31"/>
      <c r="R1713" s="60"/>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61"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2"/>
      <c r="B1807" s="6"/>
      <c r="C1807" s="7"/>
      <c r="D1807" s="7"/>
      <c r="E1807" s="7"/>
      <c r="F1807" s="7"/>
      <c r="G1807" s="7"/>
      <c r="H1807" s="7"/>
      <c r="I1807" s="7"/>
      <c r="J1807" s="7"/>
      <c r="K1807" s="7"/>
      <c r="L1807" s="7"/>
      <c r="M1807" s="9"/>
    </row>
    <row r="1808" spans="1:19">
      <c r="A1808" s="63" t="s">
        <v>123</v>
      </c>
      <c r="B1808" s="5">
        <v>2022</v>
      </c>
      <c r="C1808" s="31"/>
      <c r="D1808" s="31"/>
      <c r="E1808" s="31"/>
      <c r="F1808" s="31"/>
      <c r="G1808" s="31"/>
      <c r="H1808" s="31"/>
      <c r="I1808" s="31"/>
      <c r="J1808" s="31"/>
      <c r="K1808" s="31"/>
      <c r="L1808" s="31"/>
      <c r="M1808" s="31"/>
      <c r="N1808" s="31"/>
      <c r="O1808" s="31"/>
      <c r="P1808" s="31"/>
      <c r="Q1808" s="31"/>
      <c r="R1808" s="60"/>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61"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2"/>
      <c r="B1902" s="6"/>
      <c r="C1902" s="7"/>
      <c r="D1902" s="7"/>
      <c r="E1902" s="7"/>
      <c r="F1902" s="7"/>
      <c r="G1902" s="7"/>
      <c r="H1902" s="7"/>
      <c r="I1902" s="7"/>
      <c r="J1902" s="7"/>
      <c r="K1902" s="7"/>
      <c r="L1902" s="7"/>
      <c r="M1902" s="9"/>
    </row>
    <row r="1903" spans="1:19">
      <c r="A1903" s="63" t="s">
        <v>124</v>
      </c>
      <c r="B1903" s="5">
        <v>2022</v>
      </c>
      <c r="C1903" s="31"/>
      <c r="D1903" s="31"/>
      <c r="E1903" s="31"/>
      <c r="F1903" s="31"/>
      <c r="G1903" s="31"/>
      <c r="H1903" s="31"/>
      <c r="I1903" s="31"/>
      <c r="J1903" s="31"/>
      <c r="K1903" s="31"/>
      <c r="L1903" s="31"/>
      <c r="M1903" s="31"/>
      <c r="N1903" s="31"/>
      <c r="O1903" s="31"/>
      <c r="P1903" s="31"/>
      <c r="Q1903" s="31"/>
      <c r="R1903" s="60"/>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61"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2"/>
      <c r="B1997" s="6"/>
      <c r="C1997" s="7"/>
      <c r="D1997" s="7"/>
      <c r="E1997" s="7"/>
      <c r="F1997" s="7"/>
      <c r="G1997" s="7"/>
      <c r="H1997" s="7"/>
      <c r="I1997" s="7"/>
      <c r="J1997" s="7"/>
      <c r="K1997" s="7"/>
      <c r="L1997" s="7"/>
      <c r="M1997" s="9"/>
    </row>
    <row r="1998" spans="1:19">
      <c r="A1998" s="68" t="s">
        <v>125</v>
      </c>
      <c r="B1998" s="67">
        <v>2022</v>
      </c>
      <c r="C1998" s="31"/>
      <c r="D1998" s="31"/>
      <c r="E1998" s="31"/>
      <c r="F1998" s="31"/>
      <c r="G1998" s="31"/>
      <c r="H1998" s="31"/>
      <c r="I1998" s="31"/>
      <c r="J1998" s="31"/>
      <c r="K1998" s="31"/>
      <c r="L1998" s="31"/>
      <c r="M1998" s="31"/>
      <c r="N1998" s="31"/>
      <c r="O1998" s="31"/>
      <c r="P1998" s="31"/>
      <c r="Q1998" s="31"/>
      <c r="R1998" s="60"/>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61"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2"/>
      <c r="B2092" s="6"/>
      <c r="C2092" s="7"/>
      <c r="D2092" s="7"/>
      <c r="E2092" s="7"/>
      <c r="F2092" s="7"/>
      <c r="G2092" s="7"/>
      <c r="H2092" s="7"/>
      <c r="I2092" s="7"/>
      <c r="J2092" s="7"/>
      <c r="K2092" s="7"/>
      <c r="L2092" s="7"/>
      <c r="M2092" s="9"/>
    </row>
    <row r="2093" spans="1:19" ht="25.5">
      <c r="A2093" s="63" t="s">
        <v>126</v>
      </c>
      <c r="B2093" s="5">
        <v>2022</v>
      </c>
      <c r="C2093" s="31"/>
      <c r="D2093" s="31"/>
      <c r="E2093" s="31"/>
      <c r="F2093" s="31"/>
      <c r="G2093" s="31"/>
      <c r="H2093" s="31"/>
      <c r="I2093" s="31"/>
      <c r="J2093" s="31"/>
      <c r="K2093" s="31"/>
      <c r="L2093" s="31"/>
      <c r="M2093" s="31"/>
      <c r="N2093" s="31"/>
      <c r="O2093" s="31"/>
      <c r="P2093" s="31"/>
      <c r="Q2093" s="31"/>
      <c r="R2093" s="60"/>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61"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2"/>
      <c r="B2187" s="6"/>
      <c r="C2187" s="7"/>
      <c r="D2187" s="7"/>
      <c r="E2187" s="7"/>
      <c r="F2187" s="7"/>
      <c r="G2187" s="7"/>
      <c r="H2187" s="7"/>
      <c r="I2187" s="7"/>
      <c r="J2187" s="7"/>
      <c r="K2187" s="7"/>
      <c r="L2187" s="7"/>
      <c r="M2187" s="9"/>
    </row>
    <row r="2188" spans="1:19">
      <c r="A2188" s="63" t="s">
        <v>127</v>
      </c>
      <c r="B2188" s="5">
        <v>2022</v>
      </c>
      <c r="C2188" s="31"/>
      <c r="D2188" s="31"/>
      <c r="E2188" s="31"/>
      <c r="F2188" s="31"/>
      <c r="G2188" s="31"/>
      <c r="H2188" s="31"/>
      <c r="I2188" s="31"/>
      <c r="J2188" s="31"/>
      <c r="K2188" s="31"/>
      <c r="L2188" s="31"/>
      <c r="M2188" s="31"/>
      <c r="N2188" s="31"/>
      <c r="O2188" s="31"/>
      <c r="P2188" s="31"/>
      <c r="Q2188" s="31"/>
      <c r="R2188" s="60"/>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61"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2"/>
      <c r="B2282" s="6"/>
      <c r="C2282" s="7"/>
      <c r="D2282" s="7"/>
      <c r="E2282" s="7"/>
      <c r="F2282" s="7"/>
      <c r="G2282" s="7"/>
      <c r="H2282" s="7"/>
      <c r="I2282" s="7"/>
      <c r="J2282" s="7"/>
      <c r="K2282" s="7"/>
      <c r="L2282" s="7"/>
      <c r="M2282" s="9"/>
    </row>
    <row r="2283" spans="1:19">
      <c r="A2283" s="63" t="s">
        <v>128</v>
      </c>
      <c r="B2283" s="5">
        <v>2022</v>
      </c>
      <c r="C2283" s="31"/>
      <c r="D2283" s="31"/>
      <c r="E2283" s="31"/>
      <c r="F2283" s="31"/>
      <c r="G2283" s="31"/>
      <c r="H2283" s="31"/>
      <c r="I2283" s="31"/>
      <c r="J2283" s="31"/>
      <c r="K2283" s="31"/>
      <c r="L2283" s="31"/>
      <c r="M2283" s="31"/>
      <c r="N2283" s="31"/>
      <c r="O2283" s="31"/>
      <c r="P2283" s="31"/>
      <c r="Q2283" s="31"/>
      <c r="R2283" s="60"/>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61"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2"/>
      <c r="B2377" s="6"/>
      <c r="C2377" s="7"/>
      <c r="D2377" s="7"/>
      <c r="E2377" s="7"/>
      <c r="F2377" s="7"/>
      <c r="G2377" s="7"/>
      <c r="H2377" s="7"/>
      <c r="I2377" s="7"/>
      <c r="J2377" s="7"/>
      <c r="K2377" s="7"/>
      <c r="L2377" s="7"/>
      <c r="M2377" s="9"/>
    </row>
    <row r="2378" spans="1:19">
      <c r="A2378" s="63" t="s">
        <v>129</v>
      </c>
      <c r="B2378" s="5">
        <v>2022</v>
      </c>
      <c r="C2378" s="31"/>
      <c r="D2378" s="31"/>
      <c r="E2378" s="31"/>
      <c r="F2378" s="31"/>
      <c r="G2378" s="31"/>
      <c r="H2378" s="31"/>
      <c r="I2378" s="31"/>
      <c r="J2378" s="31"/>
      <c r="K2378" s="31"/>
      <c r="L2378" s="31"/>
      <c r="M2378" s="31"/>
      <c r="N2378" s="31"/>
      <c r="O2378" s="31"/>
      <c r="P2378" s="31"/>
      <c r="Q2378" s="31"/>
      <c r="R2378" s="60"/>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61"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2"/>
      <c r="B2472" s="6"/>
      <c r="C2472" s="7"/>
      <c r="D2472" s="7"/>
      <c r="E2472" s="7"/>
      <c r="F2472" s="7"/>
      <c r="G2472" s="7"/>
      <c r="H2472" s="7"/>
      <c r="I2472" s="7"/>
      <c r="J2472" s="7"/>
      <c r="K2472" s="7"/>
      <c r="L2472" s="7"/>
      <c r="M2472" s="9"/>
    </row>
    <row r="2473" spans="1:19">
      <c r="A2473" s="63" t="s">
        <v>130</v>
      </c>
      <c r="B2473" s="5">
        <v>2022</v>
      </c>
      <c r="C2473" s="31"/>
      <c r="D2473" s="31"/>
      <c r="E2473" s="31"/>
      <c r="F2473" s="31"/>
      <c r="G2473" s="31"/>
      <c r="H2473" s="31"/>
      <c r="I2473" s="31"/>
      <c r="J2473" s="31"/>
      <c r="K2473" s="31"/>
      <c r="L2473" s="31"/>
      <c r="M2473" s="31"/>
      <c r="N2473" s="31"/>
      <c r="O2473" s="31"/>
      <c r="P2473" s="31"/>
      <c r="Q2473" s="31"/>
      <c r="R2473" s="60"/>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61"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2"/>
      <c r="B2567" s="6"/>
      <c r="C2567" s="7"/>
      <c r="D2567" s="7"/>
      <c r="E2567" s="7"/>
      <c r="F2567" s="7"/>
      <c r="G2567" s="7"/>
      <c r="H2567" s="7"/>
      <c r="I2567" s="7"/>
      <c r="J2567" s="7"/>
      <c r="K2567" s="7"/>
      <c r="L2567" s="7"/>
      <c r="M2567" s="9"/>
    </row>
    <row r="2568" spans="1:19" ht="25.5">
      <c r="A2568" s="63" t="s">
        <v>131</v>
      </c>
      <c r="B2568" s="5">
        <v>2022</v>
      </c>
      <c r="C2568" s="31"/>
      <c r="D2568" s="31"/>
      <c r="E2568" s="31"/>
      <c r="F2568" s="31"/>
      <c r="G2568" s="31"/>
      <c r="H2568" s="31"/>
      <c r="I2568" s="31"/>
      <c r="J2568" s="31"/>
      <c r="K2568" s="31"/>
      <c r="L2568" s="31"/>
      <c r="M2568" s="31"/>
      <c r="N2568" s="31"/>
      <c r="O2568" s="31"/>
      <c r="P2568" s="31"/>
      <c r="Q2568" s="31"/>
      <c r="R2568" s="60"/>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61"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2"/>
      <c r="B2662" s="6"/>
      <c r="C2662" s="7"/>
      <c r="D2662" s="7"/>
      <c r="E2662" s="7"/>
      <c r="F2662" s="7"/>
      <c r="G2662" s="7"/>
      <c r="H2662" s="7"/>
      <c r="I2662" s="7"/>
      <c r="J2662" s="7"/>
      <c r="K2662" s="7"/>
      <c r="L2662" s="7"/>
      <c r="M2662" s="9"/>
    </row>
    <row r="2663" spans="1:19" ht="51">
      <c r="A2663" s="63" t="s">
        <v>132</v>
      </c>
      <c r="B2663" s="5">
        <v>2022</v>
      </c>
      <c r="C2663" s="31"/>
      <c r="D2663" s="31"/>
      <c r="E2663" s="31"/>
      <c r="F2663" s="31"/>
      <c r="G2663" s="31"/>
      <c r="H2663" s="31"/>
      <c r="I2663" s="31"/>
      <c r="J2663" s="31"/>
      <c r="K2663" s="31"/>
      <c r="L2663" s="31"/>
      <c r="M2663" s="31"/>
      <c r="N2663" s="31"/>
      <c r="O2663" s="31"/>
      <c r="P2663" s="31"/>
      <c r="Q2663" s="31"/>
      <c r="R2663" s="60"/>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61"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2"/>
      <c r="B2757" s="6"/>
      <c r="C2757" s="7"/>
      <c r="D2757" s="7"/>
      <c r="E2757" s="7"/>
      <c r="F2757" s="7"/>
      <c r="G2757" s="7"/>
      <c r="H2757" s="7"/>
      <c r="I2757" s="7"/>
      <c r="J2757" s="7"/>
      <c r="K2757" s="7"/>
      <c r="L2757" s="7"/>
      <c r="M2757" s="9"/>
    </row>
    <row r="2758" spans="1:19">
      <c r="A2758" s="63" t="s">
        <v>133</v>
      </c>
      <c r="B2758" s="5">
        <v>2022</v>
      </c>
      <c r="C2758" s="31"/>
      <c r="D2758" s="31"/>
      <c r="E2758" s="31"/>
      <c r="F2758" s="31"/>
      <c r="G2758" s="31"/>
      <c r="H2758" s="31"/>
      <c r="I2758" s="31"/>
      <c r="J2758" s="31"/>
      <c r="K2758" s="31"/>
      <c r="L2758" s="31"/>
      <c r="M2758" s="31"/>
      <c r="N2758" s="31"/>
      <c r="O2758" s="31"/>
      <c r="P2758" s="31"/>
      <c r="Q2758" s="31"/>
      <c r="R2758" s="60"/>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61"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2"/>
      <c r="B2852" s="6"/>
      <c r="C2852" s="7"/>
      <c r="D2852" s="7"/>
      <c r="E2852" s="7"/>
      <c r="F2852" s="7"/>
      <c r="G2852" s="7"/>
      <c r="H2852" s="7"/>
      <c r="I2852" s="7"/>
      <c r="J2852" s="7"/>
      <c r="K2852" s="7"/>
      <c r="L2852" s="7"/>
      <c r="M2852" s="9"/>
    </row>
    <row r="2853" spans="1:19" ht="51">
      <c r="A2853" s="63" t="s">
        <v>134</v>
      </c>
      <c r="B2853" s="5">
        <v>2022</v>
      </c>
      <c r="C2853" s="31"/>
      <c r="D2853" s="31"/>
      <c r="E2853" s="31"/>
      <c r="F2853" s="31"/>
      <c r="G2853" s="31"/>
      <c r="H2853" s="31"/>
      <c r="I2853" s="31"/>
      <c r="J2853" s="31"/>
      <c r="K2853" s="31"/>
      <c r="L2853" s="31"/>
      <c r="M2853" s="31"/>
      <c r="N2853" s="31"/>
      <c r="O2853" s="31"/>
      <c r="P2853" s="31"/>
      <c r="Q2853" s="31"/>
      <c r="R2853" s="60"/>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61"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2"/>
      <c r="B2947" s="6"/>
      <c r="C2947" s="7"/>
      <c r="D2947" s="7"/>
      <c r="E2947" s="7"/>
      <c r="F2947" s="7"/>
      <c r="G2947" s="7"/>
      <c r="H2947" s="7"/>
      <c r="I2947" s="7"/>
      <c r="J2947" s="7"/>
      <c r="K2947" s="7"/>
      <c r="L2947" s="7"/>
      <c r="M2947" s="9"/>
    </row>
    <row r="2948" spans="1:19">
      <c r="A2948" s="63" t="s">
        <v>135</v>
      </c>
      <c r="B2948" s="5">
        <v>2022</v>
      </c>
      <c r="C2948" s="31"/>
      <c r="D2948" s="31"/>
      <c r="E2948" s="31"/>
      <c r="F2948" s="31"/>
      <c r="G2948" s="31"/>
      <c r="H2948" s="31"/>
      <c r="I2948" s="31"/>
      <c r="J2948" s="31"/>
      <c r="K2948" s="31"/>
      <c r="L2948" s="31"/>
      <c r="M2948" s="31"/>
      <c r="N2948" s="31"/>
      <c r="O2948" s="31"/>
      <c r="P2948" s="31"/>
      <c r="Q2948" s="31"/>
      <c r="R2948" s="60"/>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61"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2"/>
      <c r="B3042" s="6"/>
      <c r="C3042" s="7"/>
      <c r="D3042" s="7"/>
      <c r="E3042" s="7"/>
      <c r="F3042" s="7"/>
      <c r="G3042" s="7"/>
      <c r="H3042" s="7"/>
      <c r="I3042" s="7"/>
      <c r="J3042" s="7"/>
      <c r="K3042" s="7"/>
      <c r="L3042" s="7"/>
      <c r="M3042" s="9"/>
    </row>
    <row r="3043" spans="1:19">
      <c r="A3043" s="63" t="s">
        <v>136</v>
      </c>
      <c r="B3043" s="5">
        <v>2022</v>
      </c>
      <c r="C3043" s="31"/>
      <c r="D3043" s="31"/>
      <c r="E3043" s="31"/>
      <c r="F3043" s="31"/>
      <c r="G3043" s="31"/>
      <c r="H3043" s="31"/>
      <c r="I3043" s="31"/>
      <c r="J3043" s="31"/>
      <c r="K3043" s="31"/>
      <c r="L3043" s="31"/>
      <c r="M3043" s="31"/>
      <c r="N3043" s="31"/>
      <c r="O3043" s="31"/>
      <c r="P3043" s="31"/>
      <c r="Q3043" s="31"/>
      <c r="R3043" s="60"/>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61"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2"/>
      <c r="B3137" s="6"/>
      <c r="C3137" s="7"/>
      <c r="D3137" s="7"/>
      <c r="E3137" s="7"/>
      <c r="F3137" s="7"/>
      <c r="G3137" s="7"/>
      <c r="H3137" s="7"/>
      <c r="I3137" s="7"/>
      <c r="J3137" s="7"/>
      <c r="K3137" s="7"/>
      <c r="L3137" s="7"/>
      <c r="M3137" s="9"/>
    </row>
    <row r="3138" spans="1:19" ht="25.5">
      <c r="A3138" s="63" t="s">
        <v>137</v>
      </c>
      <c r="B3138" s="5">
        <v>2022</v>
      </c>
      <c r="C3138" s="31"/>
      <c r="D3138" s="31"/>
      <c r="E3138" s="31"/>
      <c r="F3138" s="31"/>
      <c r="G3138" s="31"/>
      <c r="H3138" s="31"/>
      <c r="I3138" s="31"/>
      <c r="J3138" s="31"/>
      <c r="K3138" s="31"/>
      <c r="L3138" s="31"/>
      <c r="M3138" s="31"/>
      <c r="N3138" s="31"/>
      <c r="O3138" s="31"/>
      <c r="P3138" s="31"/>
      <c r="Q3138" s="31"/>
      <c r="R3138" s="60"/>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61"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2"/>
      <c r="B3232" s="6"/>
      <c r="C3232" s="7"/>
      <c r="D3232" s="7"/>
      <c r="E3232" s="7"/>
      <c r="F3232" s="7"/>
      <c r="G3232" s="7"/>
      <c r="H3232" s="7"/>
      <c r="I3232" s="7"/>
      <c r="J3232" s="7"/>
      <c r="K3232" s="7"/>
      <c r="L3232" s="7"/>
      <c r="M3232" s="9"/>
    </row>
    <row r="3233" spans="1:19" ht="25.5">
      <c r="A3233" s="63" t="s">
        <v>138</v>
      </c>
      <c r="B3233" s="5">
        <v>2022</v>
      </c>
      <c r="C3233" s="31"/>
      <c r="D3233" s="31"/>
      <c r="E3233" s="31"/>
      <c r="F3233" s="31"/>
      <c r="G3233" s="31"/>
      <c r="H3233" s="31"/>
      <c r="I3233" s="31"/>
      <c r="J3233" s="31"/>
      <c r="K3233" s="31"/>
      <c r="L3233" s="31"/>
      <c r="M3233" s="31"/>
      <c r="N3233" s="31"/>
      <c r="O3233" s="31"/>
      <c r="P3233" s="31"/>
      <c r="Q3233" s="31"/>
      <c r="R3233" s="60"/>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61"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2"/>
      <c r="B3327" s="6"/>
      <c r="C3327" s="7"/>
      <c r="D3327" s="7"/>
      <c r="E3327" s="7"/>
      <c r="F3327" s="7"/>
      <c r="G3327" s="7"/>
      <c r="H3327" s="7"/>
      <c r="I3327" s="7"/>
      <c r="J3327" s="7"/>
      <c r="K3327" s="7"/>
      <c r="L3327" s="7"/>
      <c r="M3327" s="9"/>
    </row>
    <row r="3328" spans="1:19">
      <c r="A3328" s="63" t="s">
        <v>213</v>
      </c>
      <c r="B3328" s="5">
        <v>2022</v>
      </c>
      <c r="C3328" s="31"/>
      <c r="D3328" s="31"/>
      <c r="E3328" s="31"/>
      <c r="F3328" s="31"/>
      <c r="G3328" s="31"/>
      <c r="H3328" s="31"/>
      <c r="I3328" s="31"/>
      <c r="J3328" s="31"/>
      <c r="K3328" s="31"/>
      <c r="L3328" s="31"/>
      <c r="M3328" s="31"/>
      <c r="N3328" s="31"/>
      <c r="O3328" s="31"/>
      <c r="P3328" s="31"/>
      <c r="Q3328" s="31"/>
      <c r="R3328" s="60"/>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61"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2"/>
      <c r="B3422" s="6"/>
      <c r="C3422" s="7"/>
      <c r="D3422" s="7"/>
      <c r="E3422" s="7"/>
      <c r="F3422" s="7"/>
      <c r="G3422" s="7"/>
      <c r="H3422" s="7"/>
      <c r="I3422" s="7"/>
      <c r="J3422" s="7"/>
      <c r="K3422" s="7"/>
      <c r="L3422" s="7"/>
      <c r="M3422" s="9"/>
    </row>
    <row r="3423" spans="1:19">
      <c r="A3423" s="63" t="s">
        <v>139</v>
      </c>
      <c r="B3423" s="5">
        <v>2022</v>
      </c>
      <c r="C3423" s="31"/>
      <c r="D3423" s="31"/>
      <c r="E3423" s="31"/>
      <c r="F3423" s="31"/>
      <c r="G3423" s="31"/>
      <c r="H3423" s="31"/>
      <c r="I3423" s="31"/>
      <c r="J3423" s="31"/>
      <c r="K3423" s="31"/>
      <c r="L3423" s="31"/>
      <c r="M3423" s="31"/>
      <c r="N3423" s="31"/>
      <c r="O3423" s="31"/>
      <c r="P3423" s="31"/>
      <c r="Q3423" s="31"/>
      <c r="R3423" s="60"/>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61"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2"/>
      <c r="B3517" s="6"/>
      <c r="C3517" s="7"/>
      <c r="D3517" s="7"/>
      <c r="E3517" s="7"/>
      <c r="F3517" s="7"/>
      <c r="G3517" s="7"/>
      <c r="H3517" s="7"/>
      <c r="I3517" s="7"/>
      <c r="J3517" s="7"/>
      <c r="K3517" s="7"/>
      <c r="L3517" s="7"/>
      <c r="M3517" s="9"/>
    </row>
    <row r="3518" spans="1:19">
      <c r="A3518" s="63" t="s">
        <v>140</v>
      </c>
      <c r="B3518" s="5">
        <v>2022</v>
      </c>
      <c r="C3518" s="31"/>
      <c r="D3518" s="31"/>
      <c r="E3518" s="31"/>
      <c r="F3518" s="31"/>
      <c r="G3518" s="31"/>
      <c r="H3518" s="31"/>
      <c r="I3518" s="31"/>
      <c r="J3518" s="31"/>
      <c r="K3518" s="31"/>
      <c r="L3518" s="31"/>
      <c r="M3518" s="31"/>
      <c r="N3518" s="31"/>
      <c r="O3518" s="31"/>
      <c r="P3518" s="31"/>
      <c r="Q3518" s="31"/>
      <c r="R3518" s="60"/>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61"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2"/>
      <c r="B3612" s="6"/>
      <c r="C3612" s="7"/>
      <c r="D3612" s="7"/>
      <c r="E3612" s="7"/>
      <c r="F3612" s="7"/>
      <c r="G3612" s="7"/>
      <c r="H3612" s="7"/>
      <c r="I3612" s="7"/>
      <c r="J3612" s="7"/>
      <c r="K3612" s="7"/>
      <c r="L3612" s="7"/>
      <c r="M3612" s="9"/>
    </row>
    <row r="3613" spans="1:19">
      <c r="A3613" s="63" t="s">
        <v>141</v>
      </c>
      <c r="B3613" s="5">
        <v>2022</v>
      </c>
      <c r="C3613" s="31"/>
      <c r="D3613" s="31"/>
      <c r="E3613" s="31"/>
      <c r="F3613" s="31"/>
      <c r="G3613" s="31"/>
      <c r="H3613" s="31"/>
      <c r="I3613" s="31"/>
      <c r="J3613" s="31"/>
      <c r="K3613" s="31"/>
      <c r="L3613" s="31"/>
      <c r="M3613" s="31"/>
      <c r="N3613" s="31"/>
      <c r="O3613" s="31"/>
      <c r="P3613" s="31"/>
      <c r="Q3613" s="31"/>
      <c r="R3613" s="60"/>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61"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2024-08-09T05:49:48Z</dcterms:modified>
</cp:coreProperties>
</file>